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F:\Переделать\Готово\"/>
    </mc:Choice>
  </mc:AlternateContent>
  <bookViews>
    <workbookView xWindow="0" yWindow="0" windowWidth="24240" windowHeight="12435" activeTab="8"/>
  </bookViews>
  <sheets>
    <sheet name="1ОиДинфоб (2)" sheetId="10" r:id="rId1"/>
    <sheet name="1ОиДинфоб" sheetId="1" r:id="rId2"/>
    <sheet name="2КомфУслНал" sheetId="4" r:id="rId3"/>
    <sheet name="2КомУслОц" sheetId="2" r:id="rId4"/>
    <sheet name="3УслДостИнвНал" sheetId="5" r:id="rId5"/>
    <sheet name="3УслДостИнвОц" sheetId="11" r:id="rId6"/>
    <sheet name="4ДобрВежл" sheetId="6" r:id="rId7"/>
    <sheet name="5УдовлУсл" sheetId="7" r:id="rId8"/>
    <sheet name="Интегр" sheetId="8" r:id="rId9"/>
  </sheets>
  <externalReferences>
    <externalReference r:id="rId10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3" i="11" l="1"/>
  <c r="I13" i="11"/>
  <c r="F13" i="11"/>
  <c r="E13" i="11"/>
  <c r="O12" i="11"/>
  <c r="M12" i="11"/>
  <c r="L12" i="11"/>
  <c r="H12" i="11"/>
  <c r="I12" i="11" s="1"/>
  <c r="F12" i="11"/>
  <c r="N12" i="11" s="1"/>
  <c r="E12" i="11"/>
  <c r="O11" i="11"/>
  <c r="M11" i="11"/>
  <c r="L11" i="11"/>
  <c r="H11" i="11"/>
  <c r="I11" i="11" s="1"/>
  <c r="F11" i="11"/>
  <c r="N11" i="11" s="1"/>
  <c r="E11" i="11"/>
  <c r="O10" i="11"/>
  <c r="H10" i="11"/>
  <c r="I10" i="11" s="1"/>
  <c r="F10" i="11"/>
  <c r="N10" i="11" s="1"/>
  <c r="E10" i="11"/>
  <c r="O9" i="11"/>
  <c r="M9" i="11"/>
  <c r="L9" i="11"/>
  <c r="H9" i="11"/>
  <c r="I9" i="11" s="1"/>
  <c r="F9" i="11"/>
  <c r="N9" i="11" s="1"/>
  <c r="E9" i="11"/>
  <c r="O8" i="11"/>
  <c r="H8" i="11"/>
  <c r="I8" i="11" s="1"/>
  <c r="F8" i="11"/>
  <c r="N8" i="11" s="1"/>
  <c r="E8" i="11"/>
  <c r="O7" i="11"/>
  <c r="M7" i="11"/>
  <c r="L7" i="11"/>
  <c r="H7" i="11"/>
  <c r="I7" i="11" s="1"/>
  <c r="F7" i="11"/>
  <c r="N7" i="11" s="1"/>
  <c r="E7" i="11"/>
  <c r="O6" i="11"/>
  <c r="M6" i="11"/>
  <c r="L6" i="11"/>
  <c r="H6" i="11"/>
  <c r="I6" i="11" s="1"/>
  <c r="F6" i="11"/>
  <c r="N6" i="11" s="1"/>
  <c r="E6" i="11"/>
  <c r="O5" i="11"/>
  <c r="M5" i="11"/>
  <c r="L5" i="11"/>
  <c r="H5" i="11"/>
  <c r="I5" i="11" s="1"/>
  <c r="F5" i="11"/>
  <c r="N5" i="11" s="1"/>
  <c r="E5" i="11"/>
  <c r="O4" i="11"/>
  <c r="I4" i="11"/>
  <c r="E4" i="11"/>
  <c r="F4" i="11" s="1"/>
  <c r="N4" i="11" s="1"/>
  <c r="M3" i="11"/>
  <c r="I3" i="11"/>
  <c r="F3" i="11"/>
  <c r="N3" i="11" s="1"/>
  <c r="N7" i="6" l="1"/>
  <c r="F7" i="6"/>
  <c r="I11" i="8" l="1"/>
  <c r="I7" i="8"/>
  <c r="I6" i="8"/>
  <c r="I13" i="8"/>
  <c r="I8" i="8"/>
  <c r="I4" i="8"/>
  <c r="I10" i="8"/>
  <c r="I9" i="8"/>
  <c r="I12" i="8"/>
  <c r="I5" i="8"/>
  <c r="D31" i="8" l="1"/>
  <c r="E31" i="8"/>
  <c r="F31" i="8"/>
  <c r="G31" i="8"/>
  <c r="H31" i="8"/>
  <c r="I31" i="8"/>
  <c r="Q13" i="10" l="1"/>
  <c r="R13" i="10" s="1"/>
  <c r="G12" i="8" s="1"/>
  <c r="K13" i="10"/>
  <c r="L13" i="10" s="1"/>
  <c r="F12" i="8" s="1"/>
  <c r="I13" i="10"/>
  <c r="Q12" i="10"/>
  <c r="R12" i="10" s="1"/>
  <c r="G9" i="8" s="1"/>
  <c r="K12" i="10"/>
  <c r="L12" i="10" s="1"/>
  <c r="F9" i="8" s="1"/>
  <c r="I12" i="10"/>
  <c r="Q11" i="10"/>
  <c r="R11" i="10" s="1"/>
  <c r="G10" i="8" s="1"/>
  <c r="K11" i="10"/>
  <c r="L11" i="10" s="1"/>
  <c r="F10" i="8" s="1"/>
  <c r="I11" i="10"/>
  <c r="Q10" i="10"/>
  <c r="R10" i="10" s="1"/>
  <c r="G4" i="8" s="1"/>
  <c r="K10" i="10"/>
  <c r="L10" i="10" s="1"/>
  <c r="F4" i="8" s="1"/>
  <c r="I10" i="10"/>
  <c r="E4" i="8" s="1"/>
  <c r="Q9" i="10"/>
  <c r="R9" i="10" s="1"/>
  <c r="G8" i="8" s="1"/>
  <c r="K9" i="10"/>
  <c r="L9" i="10" s="1"/>
  <c r="F8" i="8" s="1"/>
  <c r="H9" i="10"/>
  <c r="I9" i="10" s="1"/>
  <c r="E8" i="8" s="1"/>
  <c r="Q8" i="10"/>
  <c r="R8" i="10" s="1"/>
  <c r="G13" i="8" s="1"/>
  <c r="K8" i="10"/>
  <c r="L8" i="10" s="1"/>
  <c r="F13" i="8" s="1"/>
  <c r="H8" i="10"/>
  <c r="I8" i="10" s="1"/>
  <c r="Q7" i="10"/>
  <c r="R7" i="10" s="1"/>
  <c r="G6" i="8" s="1"/>
  <c r="K7" i="10"/>
  <c r="L7" i="10" s="1"/>
  <c r="F6" i="8" s="1"/>
  <c r="I7" i="10"/>
  <c r="Q6" i="10"/>
  <c r="R6" i="10" s="1"/>
  <c r="G7" i="8" s="1"/>
  <c r="K6" i="10"/>
  <c r="L6" i="10" s="1"/>
  <c r="F7" i="8" s="1"/>
  <c r="I6" i="10"/>
  <c r="R5" i="10"/>
  <c r="G11" i="8" s="1"/>
  <c r="K5" i="10"/>
  <c r="L5" i="10" s="1"/>
  <c r="F11" i="8" s="1"/>
  <c r="I5" i="10"/>
  <c r="E11" i="8" s="1"/>
  <c r="Q4" i="10"/>
  <c r="R4" i="10" s="1"/>
  <c r="G5" i="8" s="1"/>
  <c r="K4" i="10"/>
  <c r="L4" i="10" s="1"/>
  <c r="F5" i="8" s="1"/>
  <c r="I4" i="10"/>
  <c r="S3" i="10"/>
  <c r="S8" i="10" l="1"/>
  <c r="E13" i="8"/>
  <c r="S12" i="10"/>
  <c r="E9" i="8"/>
  <c r="S4" i="10"/>
  <c r="E5" i="8"/>
  <c r="S7" i="10"/>
  <c r="E6" i="8"/>
  <c r="S6" i="10"/>
  <c r="E7" i="8"/>
  <c r="S13" i="10"/>
  <c r="E12" i="8"/>
  <c r="S11" i="10"/>
  <c r="E10" i="8"/>
  <c r="S9" i="10"/>
  <c r="S5" i="10"/>
  <c r="S10" i="10"/>
  <c r="S8" i="5" l="1"/>
  <c r="S9" i="5"/>
  <c r="S10" i="5"/>
  <c r="S11" i="5"/>
  <c r="L8" i="5"/>
  <c r="L9" i="5"/>
  <c r="L10" i="5"/>
  <c r="L11" i="5"/>
  <c r="E14" i="2"/>
  <c r="E6" i="2"/>
  <c r="E7" i="2"/>
  <c r="E8" i="2"/>
  <c r="E9" i="2"/>
  <c r="E10" i="2"/>
  <c r="E11" i="2"/>
  <c r="E12" i="2"/>
  <c r="E13" i="2"/>
  <c r="E5" i="2"/>
  <c r="K8" i="4"/>
  <c r="K9" i="4"/>
  <c r="K10" i="4"/>
  <c r="K11" i="4"/>
  <c r="N8" i="8" l="1"/>
  <c r="N4" i="8"/>
  <c r="N10" i="8"/>
  <c r="N9" i="8"/>
  <c r="M8" i="8"/>
  <c r="M4" i="8"/>
  <c r="M10" i="8"/>
  <c r="M9" i="8"/>
  <c r="I10" i="2"/>
  <c r="J10" i="2" s="1"/>
  <c r="J8" i="8" s="1"/>
  <c r="K8" i="8" s="1"/>
  <c r="J11" i="2"/>
  <c r="J4" i="8" s="1"/>
  <c r="K4" i="8" s="1"/>
  <c r="J12" i="2"/>
  <c r="I13" i="2"/>
  <c r="J13" i="2" s="1"/>
  <c r="J9" i="8" s="1"/>
  <c r="K9" i="8" s="1"/>
  <c r="O8" i="6"/>
  <c r="R13" i="8" s="1"/>
  <c r="N9" i="6"/>
  <c r="O9" i="6" s="1"/>
  <c r="R8" i="8" s="1"/>
  <c r="O10" i="6"/>
  <c r="R4" i="8" s="1"/>
  <c r="N11" i="6"/>
  <c r="O11" i="6" s="1"/>
  <c r="R10" i="8" s="1"/>
  <c r="O12" i="6"/>
  <c r="R9" i="8" s="1"/>
  <c r="K8" i="6"/>
  <c r="Q13" i="8" s="1"/>
  <c r="K9" i="6"/>
  <c r="Q8" i="8" s="1"/>
  <c r="K10" i="6"/>
  <c r="Q4" i="8" s="1"/>
  <c r="K11" i="6"/>
  <c r="Q10" i="8" s="1"/>
  <c r="K12" i="6"/>
  <c r="Q9" i="8" s="1"/>
  <c r="G8" i="6"/>
  <c r="P13" i="8" s="1"/>
  <c r="G9" i="6"/>
  <c r="P8" i="8" s="1"/>
  <c r="F10" i="6"/>
  <c r="G10" i="6" s="1"/>
  <c r="P4" i="8" s="1"/>
  <c r="G11" i="6"/>
  <c r="P10" i="8" s="1"/>
  <c r="G12" i="6"/>
  <c r="P9" i="8" s="1"/>
  <c r="N9" i="7"/>
  <c r="O9" i="7" s="1"/>
  <c r="V8" i="8" s="1"/>
  <c r="N10" i="7"/>
  <c r="O10" i="7" s="1"/>
  <c r="V4" i="8" s="1"/>
  <c r="O11" i="7"/>
  <c r="V10" i="8" s="1"/>
  <c r="N12" i="7"/>
  <c r="O12" i="7" s="1"/>
  <c r="V9" i="8" s="1"/>
  <c r="K9" i="7"/>
  <c r="U8" i="8" s="1"/>
  <c r="K10" i="7"/>
  <c r="U4" i="8" s="1"/>
  <c r="K11" i="7"/>
  <c r="U10" i="8" s="1"/>
  <c r="K12" i="7"/>
  <c r="U9" i="8" s="1"/>
  <c r="G9" i="7"/>
  <c r="T8" i="8" s="1"/>
  <c r="G10" i="7"/>
  <c r="T4" i="8" s="1"/>
  <c r="F11" i="7"/>
  <c r="G11" i="7" s="1"/>
  <c r="T10" i="8" s="1"/>
  <c r="F12" i="7"/>
  <c r="G12" i="7" s="1"/>
  <c r="T9" i="8" s="1"/>
  <c r="L9" i="8" l="1"/>
  <c r="O9" i="8" s="1"/>
  <c r="L4" i="8"/>
  <c r="O4" i="8" s="1"/>
  <c r="L8" i="8"/>
  <c r="O8" i="8" s="1"/>
  <c r="L10" i="8"/>
  <c r="O10" i="8" s="1"/>
  <c r="L13" i="8"/>
  <c r="K12" i="2"/>
  <c r="J10" i="8"/>
  <c r="K10" i="8" s="1"/>
  <c r="P12" i="7"/>
  <c r="P11" i="7"/>
  <c r="K13" i="2"/>
  <c r="H4" i="8"/>
  <c r="W8" i="8"/>
  <c r="P10" i="7"/>
  <c r="W4" i="8"/>
  <c r="W10" i="8"/>
  <c r="P9" i="7"/>
  <c r="P11" i="6"/>
  <c r="S4" i="8"/>
  <c r="P10" i="6"/>
  <c r="S9" i="8"/>
  <c r="S10" i="8"/>
  <c r="P12" i="6"/>
  <c r="S8" i="8"/>
  <c r="P8" i="6"/>
  <c r="P9" i="6"/>
  <c r="K11" i="2"/>
  <c r="H8" i="8"/>
  <c r="K10" i="2"/>
  <c r="H12" i="8"/>
  <c r="H10" i="8"/>
  <c r="N13" i="8"/>
  <c r="N4" i="7"/>
  <c r="O4" i="7" s="1"/>
  <c r="V5" i="8" s="1"/>
  <c r="O13" i="7"/>
  <c r="V12" i="8" s="1"/>
  <c r="O5" i="7"/>
  <c r="V11" i="8" s="1"/>
  <c r="N6" i="7"/>
  <c r="O6" i="7" s="1"/>
  <c r="V7" i="8" s="1"/>
  <c r="O7" i="7"/>
  <c r="V6" i="8" s="1"/>
  <c r="F4" i="7"/>
  <c r="G4" i="7" s="1"/>
  <c r="T5" i="8" s="1"/>
  <c r="J4" i="7"/>
  <c r="K4" i="7" s="1"/>
  <c r="U5" i="8" s="1"/>
  <c r="F13" i="7"/>
  <c r="G13" i="7" s="1"/>
  <c r="T12" i="8" s="1"/>
  <c r="J13" i="7"/>
  <c r="K13" i="7" s="1"/>
  <c r="U12" i="8" s="1"/>
  <c r="F5" i="7"/>
  <c r="G5" i="7" s="1"/>
  <c r="T11" i="8" s="1"/>
  <c r="K5" i="7"/>
  <c r="U11" i="8" s="1"/>
  <c r="F6" i="7"/>
  <c r="G6" i="7" s="1"/>
  <c r="T7" i="8" s="1"/>
  <c r="J6" i="7"/>
  <c r="K6" i="7" s="1"/>
  <c r="U7" i="8" s="1"/>
  <c r="G7" i="7"/>
  <c r="T6" i="8" s="1"/>
  <c r="K7" i="7"/>
  <c r="U6" i="8" s="1"/>
  <c r="F8" i="7"/>
  <c r="G8" i="7" s="1"/>
  <c r="T13" i="8" s="1"/>
  <c r="J8" i="7"/>
  <c r="K8" i="7" s="1"/>
  <c r="U13" i="8" s="1"/>
  <c r="O8" i="7"/>
  <c r="V13" i="8" s="1"/>
  <c r="O3" i="7"/>
  <c r="K3" i="7"/>
  <c r="G3" i="7"/>
  <c r="O4" i="6"/>
  <c r="R5" i="8" s="1"/>
  <c r="O13" i="6"/>
  <c r="R12" i="8" s="1"/>
  <c r="N5" i="6"/>
  <c r="O5" i="6" s="1"/>
  <c r="R11" i="8" s="1"/>
  <c r="N6" i="6"/>
  <c r="O6" i="6" s="1"/>
  <c r="R7" i="8" s="1"/>
  <c r="O7" i="6"/>
  <c r="R6" i="8" s="1"/>
  <c r="J4" i="6"/>
  <c r="K4" i="6" s="1"/>
  <c r="Q5" i="8" s="1"/>
  <c r="J13" i="6"/>
  <c r="K13" i="6" s="1"/>
  <c r="Q12" i="8" s="1"/>
  <c r="J5" i="6"/>
  <c r="K5" i="6" s="1"/>
  <c r="Q11" i="8" s="1"/>
  <c r="J6" i="6"/>
  <c r="K6" i="6" s="1"/>
  <c r="Q7" i="8" s="1"/>
  <c r="K7" i="6"/>
  <c r="Q6" i="8" s="1"/>
  <c r="F4" i="6"/>
  <c r="G4" i="6" s="1"/>
  <c r="P5" i="8" s="1"/>
  <c r="F13" i="6"/>
  <c r="G13" i="6" s="1"/>
  <c r="P12" i="8" s="1"/>
  <c r="G5" i="6"/>
  <c r="P11" i="8" s="1"/>
  <c r="F6" i="6"/>
  <c r="G6" i="6" s="1"/>
  <c r="P7" i="8" s="1"/>
  <c r="G7" i="6"/>
  <c r="P6" i="8" s="1"/>
  <c r="O3" i="6"/>
  <c r="K3" i="6"/>
  <c r="G3" i="6"/>
  <c r="N12" i="8"/>
  <c r="N11" i="8"/>
  <c r="N7" i="8"/>
  <c r="N6" i="8"/>
  <c r="N5" i="8"/>
  <c r="M12" i="8"/>
  <c r="M11" i="8"/>
  <c r="M7" i="8"/>
  <c r="M6" i="8"/>
  <c r="M13" i="8"/>
  <c r="M5" i="8"/>
  <c r="L5" i="8"/>
  <c r="S12" i="5"/>
  <c r="S4" i="5"/>
  <c r="S5" i="5"/>
  <c r="S6" i="5"/>
  <c r="S7" i="5"/>
  <c r="S3" i="5"/>
  <c r="L12" i="5"/>
  <c r="L4" i="5"/>
  <c r="L5" i="5"/>
  <c r="L6" i="5"/>
  <c r="L7" i="5"/>
  <c r="L3" i="5"/>
  <c r="K12" i="4"/>
  <c r="K4" i="4"/>
  <c r="K5" i="4"/>
  <c r="K6" i="4"/>
  <c r="K7" i="4"/>
  <c r="K3" i="4"/>
  <c r="J14" i="2"/>
  <c r="J12" i="8" s="1"/>
  <c r="K12" i="8" s="1"/>
  <c r="J6" i="2"/>
  <c r="J11" i="8" s="1"/>
  <c r="J7" i="2"/>
  <c r="J7" i="8" s="1"/>
  <c r="K7" i="8" s="1"/>
  <c r="I8" i="2"/>
  <c r="J8" i="2" s="1"/>
  <c r="J6" i="8" s="1"/>
  <c r="K6" i="8" s="1"/>
  <c r="J9" i="2"/>
  <c r="J13" i="8" s="1"/>
  <c r="K13" i="8" s="1"/>
  <c r="J5" i="2"/>
  <c r="J5" i="8" s="1"/>
  <c r="K5" i="8" s="1"/>
  <c r="J4" i="2"/>
  <c r="K4" i="2" s="1"/>
  <c r="Q3" i="1"/>
  <c r="S12" i="8" l="1"/>
  <c r="W12" i="8"/>
  <c r="O5" i="8"/>
  <c r="L6" i="8"/>
  <c r="O6" i="8" s="1"/>
  <c r="L11" i="8"/>
  <c r="O11" i="8" s="1"/>
  <c r="L7" i="8"/>
  <c r="O7" i="8" s="1"/>
  <c r="L12" i="8"/>
  <c r="O12" i="8" s="1"/>
  <c r="D12" i="8" s="1"/>
  <c r="O13" i="8"/>
  <c r="D4" i="8"/>
  <c r="D10" i="8"/>
  <c r="D8" i="8"/>
  <c r="W13" i="8"/>
  <c r="W11" i="8"/>
  <c r="W7" i="8"/>
  <c r="W6" i="8"/>
  <c r="P3" i="6"/>
  <c r="S5" i="8"/>
  <c r="K9" i="2"/>
  <c r="K8" i="2"/>
  <c r="K7" i="2"/>
  <c r="P4" i="6"/>
  <c r="S11" i="8"/>
  <c r="S7" i="8"/>
  <c r="P7" i="6"/>
  <c r="P6" i="6"/>
  <c r="S6" i="8"/>
  <c r="P5" i="6"/>
  <c r="S13" i="8"/>
  <c r="P13" i="6"/>
  <c r="K5" i="2"/>
  <c r="K11" i="8"/>
  <c r="K6" i="2"/>
  <c r="K14" i="2"/>
  <c r="H9" i="8"/>
  <c r="H6" i="8"/>
  <c r="H13" i="8"/>
  <c r="H5" i="8"/>
  <c r="H11" i="8"/>
  <c r="W9" i="8"/>
  <c r="H7" i="8"/>
  <c r="W5" i="8"/>
  <c r="P4" i="7"/>
  <c r="P7" i="7"/>
  <c r="P5" i="7"/>
  <c r="P8" i="7"/>
  <c r="P13" i="7"/>
  <c r="P6" i="7"/>
  <c r="P3" i="7"/>
  <c r="D9" i="8" l="1"/>
  <c r="D13" i="8"/>
  <c r="D6" i="8"/>
  <c r="D7" i="8"/>
  <c r="D11" i="8"/>
  <c r="D5" i="8"/>
</calcChain>
</file>

<file path=xl/sharedStrings.xml><?xml version="1.0" encoding="utf-8"?>
<sst xmlns="http://schemas.openxmlformats.org/spreadsheetml/2006/main" count="378" uniqueCount="134">
  <si>
    <t>Показатель 1.1</t>
  </si>
  <si>
    <t>1.1.1. Объем информации, размещенной на информационных стендах в помещении организации</t>
  </si>
  <si>
    <t>1.1.2. Объем информации, размещенной на официальном сайте организации</t>
  </si>
  <si>
    <t>Показатель 1.2</t>
  </si>
  <si>
    <t>Количество функционирующих дистанционных способов взаимодействия</t>
  </si>
  <si>
    <t>Значение показателя 1.2</t>
  </si>
  <si>
    <t>Значение показателя 1.2 с учетом значимости</t>
  </si>
  <si>
    <t>Показатель 1.3</t>
  </si>
  <si>
    <t>Число получателей услуг, удовлетворенных качеством, полнотой и доступностью информации о деятельности организации, размещенной на стендах организации</t>
  </si>
  <si>
    <t>Число опрошенных получателей услуг, ответивших на соответствующий вопрос анкеты</t>
  </si>
  <si>
    <t>Число получателей услуг, удовлетворенных качеством, полнотой и доступностью информации о деятельности организации, размещенной на сайте организации</t>
  </si>
  <si>
    <t>Значение показателя 1.3</t>
  </si>
  <si>
    <t>Значение показателя 1 .3 с учетом веса</t>
  </si>
  <si>
    <t>Показатель 2.1 Обеспечение в организации социальной сферы комфортных условий для предоставления услуг</t>
  </si>
  <si>
    <t>2.1.1. Наличие комфортных условий для предоставления услуг</t>
  </si>
  <si>
    <t>Значение показателя 1.1</t>
  </si>
  <si>
    <t xml:space="preserve">Значение показателя 1.1 с учетом значимости </t>
  </si>
  <si>
    <t>Итого по критерию:</t>
  </si>
  <si>
    <t>Количество комфортных условий для предоставления услуг</t>
  </si>
  <si>
    <t>Значение показателя 2.1.1</t>
  </si>
  <si>
    <t>Показатель 2.3 Доля получателей услуг, удовлетворенных комфортностью условий предоставления услуг</t>
  </si>
  <si>
    <t>Значение показателя с учетом значимости</t>
  </si>
  <si>
    <t>Число получателей услуг, удовлетворенных комфортностью предоставления услуг организацией образования</t>
  </si>
  <si>
    <t>Число получателей услуг, опрошенных по данному вопросу</t>
  </si>
  <si>
    <t>Значение показателя 2.3</t>
  </si>
  <si>
    <t>Значение показателя 2.3 с учетом значимости</t>
  </si>
  <si>
    <t>Наличие в образовательных организациях комфортных условий для предоставления услуг</t>
  </si>
  <si>
    <t>Наличие комфортной зоны отдыха (ожидания) оборудованной соответствующей мебелью</t>
  </si>
  <si>
    <t>Наличие и понятность навигации внутри организации</t>
  </si>
  <si>
    <t>Наличие и доступность питьевой воды</t>
  </si>
  <si>
    <t>Наличие и доступность санитарно-гигиенических помещений</t>
  </si>
  <si>
    <t>Санитарное состояние помещений организации</t>
  </si>
  <si>
    <t>Транспортная доступность (доступность общественного транспорта и наличие парковки)</t>
  </si>
  <si>
    <t>Доступность записи на получение услуги (по телефону, с использованием сети «Интернет» на официальном сайте ор</t>
  </si>
  <si>
    <t>Оборудование территории, прилегающей к организации, и ее помещений с учетом доступности для инвалидов:</t>
  </si>
  <si>
    <t>Обеспечение в организации условий доступности, позволяющих инвалидам получать услуги наравне с другими, включая:</t>
  </si>
  <si>
    <t>Наличие специально оборудованных санитарно-гигиенических помещений в организации</t>
  </si>
  <si>
    <t>Наличие сменных кресел-колясок;</t>
  </si>
  <si>
    <t>Наличие адаптированных лифтов, поручней, расширенных дверных проемов;</t>
  </si>
  <si>
    <t>Наличие выделенных стоянок для автотранспортных средств инвалидов;</t>
  </si>
  <si>
    <t>Оборудование входных групп пандусами/подъемными платформами;</t>
  </si>
  <si>
    <t>Дублирование для инвалидов по слуху и зрению звуковой и зрительной информации</t>
  </si>
  <si>
    <t>Дублирование надписей, знаков и иной текстовой и графической информации знаками, выполненными рельефно-точечным шрифтом Брайля</t>
  </si>
  <si>
    <t>Возможность предоставления инвалидам по слуху (слуху и зрению) услуг сурдопереводчика (тифлосурдопереводчика)</t>
  </si>
  <si>
    <t>Наличие альтернативной версии официального сайта организации социальной сферы в сети «Интернет» для инвалидов по зрению</t>
  </si>
  <si>
    <t>Помощь, оказываемая работниками организации, прошедшими необходимое обучение (инструктирование), по сопровождению инвалидов в помещении</t>
  </si>
  <si>
    <t>Наличие возможности предоставления услуги в дистанционном режиме или на дому</t>
  </si>
  <si>
    <t>Число получателей услуг, удовлетворенных доброжелательностью, вежливостью работников организации социальной сферы, обеспечивающих первичный контакт и информирование получателя услуги</t>
  </si>
  <si>
    <t>Число получателей услуг, удовлетворенных доброжелательностью, вежливостью работников организации социальной сферы, обеспечивающих непосредственное оказание услуги</t>
  </si>
  <si>
    <t>Значение показателя 4.1</t>
  </si>
  <si>
    <t>Значение показателя 4.1 с учетом значимости</t>
  </si>
  <si>
    <t>Показатель 4.2 Доля получателей услуг, удовлетворенных доброжелательностью, вежливостью работников организации социальной сферы, обеспечивающих непосредственное оказание услуги</t>
  </si>
  <si>
    <t>Значение показателя 4.2</t>
  </si>
  <si>
    <t>Значение показателя 4.2 с учетом значимости</t>
  </si>
  <si>
    <t>Показатель 4.1 Доля получателей услуг, удовлетворенных доброжелательностью, вежливостью работников организации социальной сферы</t>
  </si>
  <si>
    <t>Показатель 4.3 Доля получателей услуг, удовлетворенных доброжелательностью, вежливостью работников организации социальной сферы при использовании дистанционных форм взаимодействия</t>
  </si>
  <si>
    <t>Число получателей услуг, удовлетворенных доброжелательностью, вежливостью работников организации социальной сферы при использовании дистанционных форм взаимодействия</t>
  </si>
  <si>
    <t>Значение показателя 4.3</t>
  </si>
  <si>
    <t>Значение показателя 4.3 с учетом значимости</t>
  </si>
  <si>
    <t>Наименование образовательной организации</t>
  </si>
  <si>
    <t>Показатель 5.1 Доля получателей услуг, которые готовы рекомендовать организацию социальной сферы родственникам и знакомым</t>
  </si>
  <si>
    <t>Значение показателя 5.1</t>
  </si>
  <si>
    <t>Показатель 5.2 Доля получателей услуг, удовлетворенных организационными условиями предоставления услуг</t>
  </si>
  <si>
    <t>Число получателей услуг, удовлетворенных организационными условиями предоставления услуг</t>
  </si>
  <si>
    <t>Показатель 5.3 Доля получателей услуг, удовлетворенных в целом условиями оказания услуг в организации</t>
  </si>
  <si>
    <t>Число получателей услуг, удовлетворенных в целом условиями оказания услуг в организации социальной сферы</t>
  </si>
  <si>
    <t>Число получателей услуг, которые готовы рекомендовать организацию родственникам и знакомым</t>
  </si>
  <si>
    <t>Место в рейтинге</t>
  </si>
  <si>
    <t>Муниципальное образование</t>
  </si>
  <si>
    <t>Интегральное значение показателя</t>
  </si>
  <si>
    <t>2 - Показатели, характеризующие комфортность условий предоставления услуг</t>
  </si>
  <si>
    <t>3 - Показатели, характеризующие доступность услуг для инвалидов</t>
  </si>
  <si>
    <t>4 - Показатели, характеризующие доброжелательность, вежливость работников организации</t>
  </si>
  <si>
    <t>5 - Показатели, характеризующие удовлетворенность условиями оказания услуг</t>
  </si>
  <si>
    <t>К1</t>
  </si>
  <si>
    <t>К2</t>
  </si>
  <si>
    <t>К3</t>
  </si>
  <si>
    <t>К4</t>
  </si>
  <si>
    <t>К5</t>
  </si>
  <si>
    <t>1.1</t>
  </si>
  <si>
    <t>1.2</t>
  </si>
  <si>
    <t>1.3</t>
  </si>
  <si>
    <t>1 - Показатели, характеризующие откртость и доступность информации об организации</t>
  </si>
  <si>
    <t>2.1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</si>
  <si>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</si>
  <si>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</si>
  <si>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</si>
  <si>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</si>
  <si>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</si>
  <si>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</si>
  <si>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</si>
  <si>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</si>
  <si>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</si>
  <si>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</si>
  <si>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Благовещенский район</t>
  </si>
  <si>
    <t>Каменский район</t>
  </si>
  <si>
    <t>Родинский район</t>
  </si>
  <si>
    <t>КГБПОУ «Барнаульский базовый медицинский колледж»</t>
  </si>
  <si>
    <t>КГБПОУ «Алтайское училище олимпийского резерва»</t>
  </si>
  <si>
    <t>КГБПОУ «Алтайский государственный музыкальный колледж»</t>
  </si>
  <si>
    <t>КГБПОУ «Алтайский краевой колледж культуры и искусств»</t>
  </si>
  <si>
    <t>КГБПОУ «Бийский медицинский колледж»</t>
  </si>
  <si>
    <t>КГБПОУ «Благовещенский медицинский техникум»</t>
  </si>
  <si>
    <t>КГБПОУ «Каменский медицинский колледж»</t>
  </si>
  <si>
    <t>КГБПОУ «Новоалтайское государственное художественное училище (техникум)»</t>
  </si>
  <si>
    <t>КГБПОУ «Родинский медицинский колледж»</t>
  </si>
  <si>
    <t>КГБПОУ «Рубцовский медицинский колледж»</t>
  </si>
  <si>
    <t>г. Барнаул</t>
  </si>
  <si>
    <t>г. Бийск</t>
  </si>
  <si>
    <t>г. Новоалтайск</t>
  </si>
  <si>
    <t>г. Рубцовск</t>
  </si>
  <si>
    <t>Количество условий</t>
  </si>
  <si>
    <t>Значение показателя 5.1 с учетом значимости</t>
  </si>
  <si>
    <t>Значение показателя 5.2</t>
  </si>
  <si>
    <t>Значение показателя 5.2 с учетом значимости</t>
  </si>
  <si>
    <t>Значение показателя 5.3</t>
  </si>
  <si>
    <t>Значение показателя 5.3 с учетом значимости</t>
  </si>
  <si>
    <t>Среднее по региону</t>
  </si>
  <si>
    <t>№ п/п</t>
  </si>
  <si>
    <t>Значение показателя  с учетом значимости</t>
  </si>
  <si>
    <t>Итого:</t>
  </si>
  <si>
    <t>Показатель 3.1</t>
  </si>
  <si>
    <t>Показатель 3.2</t>
  </si>
  <si>
    <t>Показатель 3.3</t>
  </si>
  <si>
    <t>Количество условий доступности образовательной организации для инвалидов</t>
  </si>
  <si>
    <t>Значение показателя 3.1</t>
  </si>
  <si>
    <t>Значение показателя 3.1 с учетом значимости</t>
  </si>
  <si>
    <t>Количество условий доступности, позволяющих инвалидам получать услуги наравне с другими</t>
  </si>
  <si>
    <t>Значение показателя 3.2</t>
  </si>
  <si>
    <t>Значение показателя 3.2 с учетом значимости</t>
  </si>
  <si>
    <t>Число получателей услуг-инвалидов, удовлетворенных доступностью услуг</t>
  </si>
  <si>
    <t>Число получателей услуг-инвалидов, опрошенных по данному вопросу</t>
  </si>
  <si>
    <t>Значение показателя 3.3</t>
  </si>
  <si>
    <t>Значение показателя 3.3 с учетом значимости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</si>
</sst>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0" borderId="1" xfId="0" applyBorder="1"/>
    <xf numFmtId="0" fontId="0" fillId="0" borderId="0" xfId="0" applyFill="1"/>
    <xf numFmtId="164" fontId="0" fillId="0" borderId="0" xfId="0" applyNumberFormat="1" applyFill="1"/>
    <xf numFmtId="0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Alignment="1">
      <alignment horizont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/>
    <xf numFmtId="164" fontId="4" fillId="0" borderId="1" xfId="0" applyNumberFormat="1" applyFont="1" applyFill="1" applyBorder="1"/>
    <xf numFmtId="0" fontId="6" fillId="0" borderId="1" xfId="0" applyFont="1" applyFill="1" applyBorder="1"/>
    <xf numFmtId="0" fontId="5" fillId="0" borderId="1" xfId="0" applyFont="1" applyFill="1" applyBorder="1"/>
    <xf numFmtId="0" fontId="4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textRotation="90" wrapText="1"/>
    </xf>
    <xf numFmtId="0" fontId="1" fillId="0" borderId="1" xfId="0" applyFont="1" applyBorder="1" applyAlignment="1">
      <alignment textRotation="90"/>
    </xf>
    <xf numFmtId="0" fontId="1" fillId="0" borderId="1" xfId="0" applyFont="1" applyBorder="1" applyAlignment="1">
      <alignment textRotation="90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1" fontId="4" fillId="0" borderId="1" xfId="0" applyNumberFormat="1" applyFont="1" applyFill="1" applyBorder="1"/>
    <xf numFmtId="164" fontId="5" fillId="0" borderId="1" xfId="0" applyNumberFormat="1" applyFont="1" applyBorder="1"/>
    <xf numFmtId="0" fontId="4" fillId="0" borderId="1" xfId="0" applyFont="1" applyBorder="1"/>
    <xf numFmtId="0" fontId="1" fillId="0" borderId="1" xfId="0" applyFont="1" applyFill="1" applyBorder="1" applyAlignment="1">
      <alignment horizontal="left" textRotation="90" wrapText="1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textRotation="90" wrapText="1"/>
    </xf>
    <xf numFmtId="0" fontId="4" fillId="0" borderId="1" xfId="0" applyFont="1" applyBorder="1" applyAlignment="1">
      <alignment horizontal="left" textRotation="90" wrapText="1"/>
    </xf>
    <xf numFmtId="0" fontId="3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textRotation="90" wrapText="1"/>
    </xf>
    <xf numFmtId="2" fontId="1" fillId="0" borderId="1" xfId="0" applyNumberFormat="1" applyFont="1" applyBorder="1" applyAlignment="1">
      <alignment textRotation="90" wrapText="1"/>
    </xf>
    <xf numFmtId="2" fontId="1" fillId="0" borderId="1" xfId="0" applyNumberFormat="1" applyFont="1" applyBorder="1" applyAlignment="1">
      <alignment horizontal="left" textRotation="90" wrapText="1"/>
    </xf>
    <xf numFmtId="164" fontId="4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2" fontId="1" fillId="0" borderId="1" xfId="0" applyNumberFormat="1" applyFont="1" applyFill="1" applyBorder="1" applyAlignment="1">
      <alignment textRotation="90" wrapText="1"/>
    </xf>
    <xf numFmtId="0" fontId="0" fillId="0" borderId="8" xfId="0" applyBorder="1"/>
    <xf numFmtId="0" fontId="0" fillId="0" borderId="8" xfId="0" applyBorder="1" applyAlignment="1">
      <alignment horizontal="center"/>
    </xf>
    <xf numFmtId="1" fontId="0" fillId="0" borderId="8" xfId="0" applyNumberFormat="1" applyBorder="1"/>
    <xf numFmtId="1" fontId="4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2" fontId="7" fillId="0" borderId="2" xfId="0" applyNumberFormat="1" applyFont="1" applyBorder="1" applyAlignment="1">
      <alignment horizontal="center" textRotation="90" wrapText="1"/>
    </xf>
    <xf numFmtId="2" fontId="7" fillId="0" borderId="4" xfId="0" applyNumberFormat="1" applyFont="1" applyBorder="1" applyAlignment="1">
      <alignment horizontal="center" textRotation="90" wrapText="1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textRotation="90" wrapText="1"/>
    </xf>
    <xf numFmtId="0" fontId="1" fillId="0" borderId="7" xfId="0" applyFont="1" applyFill="1" applyBorder="1" applyAlignment="1">
      <alignment horizontal="center" textRotation="90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textRotation="90" wrapText="1"/>
    </xf>
    <xf numFmtId="0" fontId="7" fillId="0" borderId="4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4" fillId="0" borderId="2" xfId="0" applyFont="1" applyBorder="1" applyAlignment="1">
      <alignment horizontal="center" textRotation="90"/>
    </xf>
    <xf numFmtId="0" fontId="4" fillId="0" borderId="4" xfId="0" applyFont="1" applyBorder="1" applyAlignment="1">
      <alignment horizontal="center" textRotation="90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textRotation="90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УслДостИнвОц"/>
    </sheetNames>
    <sheetDataSet>
      <sheetData sheetId="0" refreshError="1"/>
      <sheetData sheetId="1">
        <row r="4">
          <cell r="F4">
            <v>30</v>
          </cell>
          <cell r="I4">
            <v>32</v>
          </cell>
          <cell r="M4">
            <v>27.3</v>
          </cell>
        </row>
        <row r="5">
          <cell r="F5">
            <v>24</v>
          </cell>
          <cell r="I5">
            <v>16</v>
          </cell>
          <cell r="M5">
            <v>24</v>
          </cell>
        </row>
        <row r="6">
          <cell r="F6">
            <v>24</v>
          </cell>
          <cell r="I6">
            <v>24</v>
          </cell>
          <cell r="M6">
            <v>30</v>
          </cell>
        </row>
        <row r="7">
          <cell r="F7">
            <v>18</v>
          </cell>
          <cell r="I7">
            <v>40</v>
          </cell>
          <cell r="M7">
            <v>27.27272727272727</v>
          </cell>
        </row>
        <row r="8">
          <cell r="F8">
            <v>12</v>
          </cell>
          <cell r="I8">
            <v>32</v>
          </cell>
          <cell r="M8">
            <v>20.099999999999998</v>
          </cell>
        </row>
        <row r="9">
          <cell r="F9">
            <v>24</v>
          </cell>
          <cell r="I9">
            <v>16</v>
          </cell>
          <cell r="M9">
            <v>27.857142857142858</v>
          </cell>
        </row>
        <row r="10">
          <cell r="F10">
            <v>24</v>
          </cell>
          <cell r="I10">
            <v>40</v>
          </cell>
          <cell r="M10">
            <v>25.5</v>
          </cell>
        </row>
        <row r="11">
          <cell r="F11">
            <v>6</v>
          </cell>
          <cell r="I11">
            <v>32</v>
          </cell>
          <cell r="M11">
            <v>30</v>
          </cell>
        </row>
        <row r="12">
          <cell r="F12">
            <v>12</v>
          </cell>
          <cell r="I12">
            <v>24</v>
          </cell>
          <cell r="M12">
            <v>30</v>
          </cell>
        </row>
        <row r="13">
          <cell r="F13">
            <v>12</v>
          </cell>
          <cell r="I13">
            <v>8</v>
          </cell>
          <cell r="M13">
            <v>26.4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S13"/>
  <sheetViews>
    <sheetView workbookViewId="0">
      <selection activeCell="F19" sqref="F19"/>
    </sheetView>
  </sheetViews>
  <sheetFormatPr defaultRowHeight="15" x14ac:dyDescent="0.25"/>
  <cols>
    <col min="2" max="2" width="15.85546875" customWidth="1"/>
    <col min="3" max="3" width="54.7109375" customWidth="1"/>
    <col min="4" max="4" width="9.5703125" style="4" customWidth="1"/>
    <col min="5" max="7" width="9.140625" style="4"/>
    <col min="10" max="10" width="11.42578125" style="4" customWidth="1"/>
    <col min="13" max="13" width="10.5703125" style="4" customWidth="1"/>
    <col min="14" max="16" width="9.140625" style="4"/>
  </cols>
  <sheetData>
    <row r="1" spans="1:19" x14ac:dyDescent="0.25">
      <c r="A1" s="50" t="s">
        <v>118</v>
      </c>
      <c r="B1" s="51" t="s">
        <v>68</v>
      </c>
      <c r="C1" s="50" t="s">
        <v>59</v>
      </c>
      <c r="D1" s="54" t="s">
        <v>0</v>
      </c>
      <c r="E1" s="55"/>
      <c r="F1" s="55"/>
      <c r="G1" s="55"/>
      <c r="H1" s="55"/>
      <c r="I1" s="56"/>
      <c r="J1" s="54" t="s">
        <v>3</v>
      </c>
      <c r="K1" s="55"/>
      <c r="L1" s="56"/>
      <c r="M1" s="54" t="s">
        <v>7</v>
      </c>
      <c r="N1" s="55"/>
      <c r="O1" s="55"/>
      <c r="P1" s="55"/>
      <c r="Q1" s="55"/>
      <c r="R1" s="56"/>
      <c r="S1" s="52" t="s">
        <v>17</v>
      </c>
    </row>
    <row r="2" spans="1:19" ht="194.25" customHeight="1" x14ac:dyDescent="0.25">
      <c r="A2" s="50"/>
      <c r="B2" s="51"/>
      <c r="C2" s="50"/>
      <c r="D2" s="57" t="s">
        <v>1</v>
      </c>
      <c r="E2" s="58"/>
      <c r="F2" s="57" t="s">
        <v>2</v>
      </c>
      <c r="G2" s="58"/>
      <c r="H2" s="26" t="s">
        <v>15</v>
      </c>
      <c r="I2" s="26" t="s">
        <v>16</v>
      </c>
      <c r="J2" s="25" t="s">
        <v>4</v>
      </c>
      <c r="K2" s="27" t="s">
        <v>5</v>
      </c>
      <c r="L2" s="27" t="s">
        <v>6</v>
      </c>
      <c r="M2" s="45" t="s">
        <v>8</v>
      </c>
      <c r="N2" s="45" t="s">
        <v>9</v>
      </c>
      <c r="O2" s="45" t="s">
        <v>10</v>
      </c>
      <c r="P2" s="45" t="s">
        <v>9</v>
      </c>
      <c r="Q2" s="41" t="s">
        <v>11</v>
      </c>
      <c r="R2" s="41" t="s">
        <v>12</v>
      </c>
      <c r="S2" s="53"/>
    </row>
    <row r="3" spans="1:19" s="8" customFormat="1" x14ac:dyDescent="0.25">
      <c r="A3" s="28"/>
      <c r="B3" s="28"/>
      <c r="C3" s="28"/>
      <c r="D3" s="18"/>
      <c r="E3" s="18"/>
      <c r="F3" s="18"/>
      <c r="G3" s="18"/>
      <c r="H3" s="28">
        <v>100</v>
      </c>
      <c r="I3" s="28">
        <v>30</v>
      </c>
      <c r="J3" s="18"/>
      <c r="K3" s="28">
        <v>100</v>
      </c>
      <c r="L3" s="28">
        <v>30</v>
      </c>
      <c r="M3" s="18"/>
      <c r="N3" s="18"/>
      <c r="O3" s="18"/>
      <c r="P3" s="18"/>
      <c r="Q3" s="28">
        <v>100</v>
      </c>
      <c r="R3" s="28">
        <v>40</v>
      </c>
      <c r="S3" s="43">
        <f>I3+L3+R3</f>
        <v>100</v>
      </c>
    </row>
    <row r="4" spans="1:19" x14ac:dyDescent="0.25">
      <c r="A4" s="32">
        <v>1</v>
      </c>
      <c r="B4" s="32" t="s">
        <v>107</v>
      </c>
      <c r="C4" s="32" t="s">
        <v>97</v>
      </c>
      <c r="D4" s="9">
        <v>45.5</v>
      </c>
      <c r="E4" s="9">
        <v>48</v>
      </c>
      <c r="F4" s="9">
        <v>14.5</v>
      </c>
      <c r="G4" s="44">
        <v>15</v>
      </c>
      <c r="H4" s="31">
        <v>95</v>
      </c>
      <c r="I4" s="31">
        <f>H4*0.3</f>
        <v>28.5</v>
      </c>
      <c r="J4" s="9">
        <v>5</v>
      </c>
      <c r="K4" s="32">
        <f>IF(J4&lt;=3,J4*30,100)</f>
        <v>100</v>
      </c>
      <c r="L4" s="29">
        <f>K4*0.3</f>
        <v>30</v>
      </c>
      <c r="M4" s="9">
        <v>862</v>
      </c>
      <c r="N4" s="9">
        <v>878</v>
      </c>
      <c r="O4" s="9">
        <v>927</v>
      </c>
      <c r="P4" s="9">
        <v>969</v>
      </c>
      <c r="Q4" s="29">
        <f>0.5*(M4/N4+O4/P4)*100</f>
        <v>96.921655606254006</v>
      </c>
      <c r="R4" s="29">
        <f>Q4*0.4</f>
        <v>38.768662242501605</v>
      </c>
      <c r="S4" s="31">
        <f t="shared" ref="S4:S12" si="0">I4+L4+R4</f>
        <v>97.268662242501605</v>
      </c>
    </row>
    <row r="5" spans="1:19" x14ac:dyDescent="0.25">
      <c r="A5" s="32">
        <v>2</v>
      </c>
      <c r="B5" s="32" t="s">
        <v>107</v>
      </c>
      <c r="C5" s="32" t="s">
        <v>98</v>
      </c>
      <c r="D5" s="9">
        <v>34.5</v>
      </c>
      <c r="E5" s="9">
        <v>44</v>
      </c>
      <c r="F5" s="9">
        <v>10.5</v>
      </c>
      <c r="G5" s="44">
        <v>12</v>
      </c>
      <c r="H5" s="31">
        <v>84</v>
      </c>
      <c r="I5" s="31">
        <f t="shared" ref="I5:I12" si="1">H5*0.3</f>
        <v>25.2</v>
      </c>
      <c r="J5" s="9">
        <v>4</v>
      </c>
      <c r="K5" s="32">
        <f t="shared" ref="K5:K12" si="2">IF(J5&lt;=3,J5*30,100)</f>
        <v>100</v>
      </c>
      <c r="L5" s="29">
        <f t="shared" ref="L5:L7" si="3">K5*0.3</f>
        <v>30</v>
      </c>
      <c r="M5" s="9">
        <v>81</v>
      </c>
      <c r="N5" s="9">
        <v>86</v>
      </c>
      <c r="O5" s="9">
        <v>96</v>
      </c>
      <c r="P5" s="9">
        <v>106</v>
      </c>
      <c r="Q5" s="29">
        <v>92</v>
      </c>
      <c r="R5" s="29">
        <f t="shared" ref="R5:R12" si="4">Q5*0.4</f>
        <v>36.800000000000004</v>
      </c>
      <c r="S5" s="31">
        <f t="shared" si="0"/>
        <v>92</v>
      </c>
    </row>
    <row r="6" spans="1:19" x14ac:dyDescent="0.25">
      <c r="A6" s="32">
        <v>3</v>
      </c>
      <c r="B6" s="32" t="s">
        <v>107</v>
      </c>
      <c r="C6" s="32" t="s">
        <v>99</v>
      </c>
      <c r="D6" s="9">
        <v>47</v>
      </c>
      <c r="E6" s="9">
        <v>49</v>
      </c>
      <c r="F6" s="9">
        <v>15</v>
      </c>
      <c r="G6" s="44">
        <v>15</v>
      </c>
      <c r="H6" s="31">
        <v>97.8</v>
      </c>
      <c r="I6" s="31">
        <f t="shared" si="1"/>
        <v>29.339999999999996</v>
      </c>
      <c r="J6" s="9">
        <v>5</v>
      </c>
      <c r="K6" s="32">
        <f t="shared" si="2"/>
        <v>100</v>
      </c>
      <c r="L6" s="29">
        <f t="shared" si="3"/>
        <v>30</v>
      </c>
      <c r="M6" s="9">
        <v>447</v>
      </c>
      <c r="N6" s="9">
        <v>463</v>
      </c>
      <c r="O6" s="9">
        <v>394</v>
      </c>
      <c r="P6" s="9">
        <v>429</v>
      </c>
      <c r="Q6" s="29">
        <f t="shared" ref="Q6:Q12" si="5">0.5*(M6/N6+O6/P6)*100</f>
        <v>94.1928841496876</v>
      </c>
      <c r="R6" s="29">
        <f t="shared" si="4"/>
        <v>37.677153659875039</v>
      </c>
      <c r="S6" s="31">
        <f t="shared" si="0"/>
        <v>97.017153659875035</v>
      </c>
    </row>
    <row r="7" spans="1:19" x14ac:dyDescent="0.25">
      <c r="A7" s="32">
        <v>4</v>
      </c>
      <c r="B7" s="32" t="s">
        <v>107</v>
      </c>
      <c r="C7" s="32" t="s">
        <v>100</v>
      </c>
      <c r="D7" s="9">
        <v>40</v>
      </c>
      <c r="E7" s="9">
        <v>47</v>
      </c>
      <c r="F7" s="9">
        <v>13.5</v>
      </c>
      <c r="G7" s="44">
        <v>15</v>
      </c>
      <c r="H7" s="31">
        <v>88.6</v>
      </c>
      <c r="I7" s="31">
        <f t="shared" si="1"/>
        <v>26.58</v>
      </c>
      <c r="J7" s="9">
        <v>5</v>
      </c>
      <c r="K7" s="32">
        <f t="shared" si="2"/>
        <v>100</v>
      </c>
      <c r="L7" s="29">
        <f t="shared" si="3"/>
        <v>30</v>
      </c>
      <c r="M7" s="9">
        <v>308</v>
      </c>
      <c r="N7" s="9">
        <v>319</v>
      </c>
      <c r="O7" s="9">
        <v>341</v>
      </c>
      <c r="P7" s="9">
        <v>363</v>
      </c>
      <c r="Q7" s="29">
        <f t="shared" si="5"/>
        <v>95.245559038662492</v>
      </c>
      <c r="R7" s="29">
        <f t="shared" si="4"/>
        <v>38.098223615464995</v>
      </c>
      <c r="S7" s="31">
        <f t="shared" si="0"/>
        <v>94.678223615464987</v>
      </c>
    </row>
    <row r="8" spans="1:19" x14ac:dyDescent="0.25">
      <c r="A8" s="32">
        <v>5</v>
      </c>
      <c r="B8" s="32" t="s">
        <v>108</v>
      </c>
      <c r="C8" s="32" t="s">
        <v>101</v>
      </c>
      <c r="D8" s="9">
        <v>47</v>
      </c>
      <c r="E8" s="9">
        <v>48</v>
      </c>
      <c r="F8" s="9">
        <v>15</v>
      </c>
      <c r="G8" s="44">
        <v>15</v>
      </c>
      <c r="H8" s="29">
        <f t="shared" ref="H8:H9" si="6">0.5*(D8/E8+F8/G8)*100</f>
        <v>98.958333333333329</v>
      </c>
      <c r="I8" s="29">
        <f t="shared" si="1"/>
        <v>29.687499999999996</v>
      </c>
      <c r="J8" s="9">
        <v>5</v>
      </c>
      <c r="K8" s="32">
        <f t="shared" si="2"/>
        <v>100</v>
      </c>
      <c r="L8" s="29">
        <f>K8*0.3</f>
        <v>30</v>
      </c>
      <c r="M8" s="9">
        <v>161</v>
      </c>
      <c r="N8" s="9">
        <v>180</v>
      </c>
      <c r="O8" s="9">
        <v>186</v>
      </c>
      <c r="P8" s="9">
        <v>205</v>
      </c>
      <c r="Q8" s="29">
        <f t="shared" si="5"/>
        <v>90.088075880758808</v>
      </c>
      <c r="R8" s="29">
        <f t="shared" si="4"/>
        <v>36.035230352303522</v>
      </c>
      <c r="S8" s="29">
        <f t="shared" si="0"/>
        <v>95.722730352303529</v>
      </c>
    </row>
    <row r="9" spans="1:19" x14ac:dyDescent="0.25">
      <c r="A9" s="32">
        <v>6</v>
      </c>
      <c r="B9" s="32" t="s">
        <v>94</v>
      </c>
      <c r="C9" s="32" t="s">
        <v>102</v>
      </c>
      <c r="D9" s="9">
        <v>45.5</v>
      </c>
      <c r="E9" s="9">
        <v>48</v>
      </c>
      <c r="F9" s="9">
        <v>14</v>
      </c>
      <c r="G9" s="44">
        <v>14</v>
      </c>
      <c r="H9" s="29">
        <f t="shared" si="6"/>
        <v>97.395833333333329</v>
      </c>
      <c r="I9" s="29">
        <f t="shared" si="1"/>
        <v>29.218749999999996</v>
      </c>
      <c r="J9" s="9">
        <v>5</v>
      </c>
      <c r="K9" s="32">
        <f t="shared" si="2"/>
        <v>100</v>
      </c>
      <c r="L9" s="29">
        <f t="shared" ref="L9:L12" si="7">K9*0.3</f>
        <v>30</v>
      </c>
      <c r="M9" s="9">
        <v>302</v>
      </c>
      <c r="N9" s="9">
        <v>308</v>
      </c>
      <c r="O9" s="9">
        <v>307</v>
      </c>
      <c r="P9" s="9">
        <v>317</v>
      </c>
      <c r="Q9" s="29">
        <f t="shared" si="5"/>
        <v>97.448686959727965</v>
      </c>
      <c r="R9" s="29">
        <f t="shared" si="4"/>
        <v>38.979474783891192</v>
      </c>
      <c r="S9" s="29">
        <f t="shared" si="0"/>
        <v>98.198224783891192</v>
      </c>
    </row>
    <row r="10" spans="1:19" x14ac:dyDescent="0.25">
      <c r="A10" s="32">
        <v>7</v>
      </c>
      <c r="B10" s="32" t="s">
        <v>95</v>
      </c>
      <c r="C10" s="32" t="s">
        <v>103</v>
      </c>
      <c r="D10" s="9">
        <v>47</v>
      </c>
      <c r="E10" s="9">
        <v>49</v>
      </c>
      <c r="F10" s="9">
        <v>15</v>
      </c>
      <c r="G10" s="44">
        <v>15</v>
      </c>
      <c r="H10" s="31">
        <v>98.4</v>
      </c>
      <c r="I10" s="31">
        <f t="shared" si="1"/>
        <v>29.52</v>
      </c>
      <c r="J10" s="9">
        <v>6</v>
      </c>
      <c r="K10" s="32">
        <f t="shared" si="2"/>
        <v>100</v>
      </c>
      <c r="L10" s="29">
        <f t="shared" si="7"/>
        <v>30</v>
      </c>
      <c r="M10" s="9">
        <v>286</v>
      </c>
      <c r="N10" s="9">
        <v>288</v>
      </c>
      <c r="O10" s="9">
        <v>295</v>
      </c>
      <c r="P10" s="9">
        <v>301</v>
      </c>
      <c r="Q10" s="29">
        <f t="shared" si="5"/>
        <v>98.656100036913983</v>
      </c>
      <c r="R10" s="29">
        <f t="shared" si="4"/>
        <v>39.462440014765598</v>
      </c>
      <c r="S10" s="31">
        <f t="shared" si="0"/>
        <v>98.982440014765587</v>
      </c>
    </row>
    <row r="11" spans="1:19" s="4" customFormat="1" x14ac:dyDescent="0.25">
      <c r="A11" s="9">
        <v>8</v>
      </c>
      <c r="B11" s="9" t="s">
        <v>109</v>
      </c>
      <c r="C11" s="9" t="s">
        <v>104</v>
      </c>
      <c r="D11" s="9">
        <v>42</v>
      </c>
      <c r="E11" s="9">
        <v>46</v>
      </c>
      <c r="F11" s="9">
        <v>15</v>
      </c>
      <c r="G11" s="44">
        <v>15</v>
      </c>
      <c r="H11" s="14">
        <v>95.9</v>
      </c>
      <c r="I11" s="14">
        <f t="shared" si="1"/>
        <v>28.77</v>
      </c>
      <c r="J11" s="9">
        <v>2</v>
      </c>
      <c r="K11" s="9">
        <f t="shared" si="2"/>
        <v>60</v>
      </c>
      <c r="L11" s="15">
        <f t="shared" si="7"/>
        <v>18</v>
      </c>
      <c r="M11" s="9">
        <v>253</v>
      </c>
      <c r="N11" s="9">
        <v>256</v>
      </c>
      <c r="O11" s="9">
        <v>250</v>
      </c>
      <c r="P11" s="9">
        <v>262</v>
      </c>
      <c r="Q11" s="15">
        <f t="shared" si="5"/>
        <v>97.123986164122144</v>
      </c>
      <c r="R11" s="15">
        <f t="shared" si="4"/>
        <v>38.849594465648863</v>
      </c>
      <c r="S11" s="14">
        <f t="shared" si="0"/>
        <v>85.619594465648859</v>
      </c>
    </row>
    <row r="12" spans="1:19" x14ac:dyDescent="0.25">
      <c r="A12" s="32">
        <v>9</v>
      </c>
      <c r="B12" s="32" t="s">
        <v>96</v>
      </c>
      <c r="C12" s="32" t="s">
        <v>105</v>
      </c>
      <c r="D12" s="9">
        <v>41</v>
      </c>
      <c r="E12" s="9">
        <v>44</v>
      </c>
      <c r="F12" s="9">
        <v>13</v>
      </c>
      <c r="G12" s="9">
        <v>13</v>
      </c>
      <c r="H12" s="31">
        <v>96.8</v>
      </c>
      <c r="I12" s="31">
        <f t="shared" si="1"/>
        <v>29.04</v>
      </c>
      <c r="J12" s="9">
        <v>4</v>
      </c>
      <c r="K12" s="32">
        <f t="shared" si="2"/>
        <v>100</v>
      </c>
      <c r="L12" s="29">
        <f t="shared" si="7"/>
        <v>30</v>
      </c>
      <c r="M12" s="9">
        <v>425</v>
      </c>
      <c r="N12" s="9">
        <v>432</v>
      </c>
      <c r="O12" s="9">
        <v>426</v>
      </c>
      <c r="P12" s="9">
        <v>435</v>
      </c>
      <c r="Q12" s="29">
        <f t="shared" si="5"/>
        <v>98.155332056194126</v>
      </c>
      <c r="R12" s="29">
        <f t="shared" si="4"/>
        <v>39.262132822477653</v>
      </c>
      <c r="S12" s="31">
        <f t="shared" si="0"/>
        <v>98.30213282247766</v>
      </c>
    </row>
    <row r="13" spans="1:19" x14ac:dyDescent="0.25">
      <c r="A13" s="32">
        <v>10</v>
      </c>
      <c r="B13" s="32" t="s">
        <v>110</v>
      </c>
      <c r="C13" s="32" t="s">
        <v>106</v>
      </c>
      <c r="D13" s="9">
        <v>43</v>
      </c>
      <c r="E13" s="9">
        <v>48</v>
      </c>
      <c r="F13" s="9">
        <v>14</v>
      </c>
      <c r="G13" s="44">
        <v>15</v>
      </c>
      <c r="H13" s="31">
        <v>91.3</v>
      </c>
      <c r="I13" s="31">
        <f>H13*0.3</f>
        <v>27.389999999999997</v>
      </c>
      <c r="J13" s="9">
        <v>2</v>
      </c>
      <c r="K13" s="32">
        <f>IF(J13&lt;=3,J13*30,100)</f>
        <v>60</v>
      </c>
      <c r="L13" s="29">
        <f>K13*0.3</f>
        <v>18</v>
      </c>
      <c r="M13" s="9">
        <v>347</v>
      </c>
      <c r="N13" s="9">
        <v>353</v>
      </c>
      <c r="O13" s="9">
        <v>386</v>
      </c>
      <c r="P13" s="9">
        <v>396</v>
      </c>
      <c r="Q13" s="29">
        <f>0.5*(M13/N13+O13/P13)*100</f>
        <v>97.887515380433229</v>
      </c>
      <c r="R13" s="29">
        <f>Q13*0.4</f>
        <v>39.155006152173293</v>
      </c>
      <c r="S13" s="31">
        <f>I13+L13+R13</f>
        <v>84.545006152173301</v>
      </c>
    </row>
  </sheetData>
  <mergeCells count="9">
    <mergeCell ref="A1:A2"/>
    <mergeCell ref="B1:B2"/>
    <mergeCell ref="C1:C2"/>
    <mergeCell ref="S1:S2"/>
    <mergeCell ref="D1:I1"/>
    <mergeCell ref="J1:L1"/>
    <mergeCell ref="M1:R1"/>
    <mergeCell ref="D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3"/>
  <sheetViews>
    <sheetView workbookViewId="0">
      <selection activeCell="C1" sqref="C1:C2"/>
    </sheetView>
  </sheetViews>
  <sheetFormatPr defaultRowHeight="15" x14ac:dyDescent="0.25"/>
  <cols>
    <col min="2" max="2" width="17.5703125" customWidth="1"/>
    <col min="3" max="3" width="54.7109375" customWidth="1"/>
    <col min="4" max="4" width="9.5703125" customWidth="1"/>
    <col min="8" max="8" width="7.7109375" customWidth="1"/>
    <col min="11" max="11" width="10.5703125" customWidth="1"/>
  </cols>
  <sheetData>
    <row r="1" spans="1:17" x14ac:dyDescent="0.25">
      <c r="A1" s="50" t="s">
        <v>118</v>
      </c>
      <c r="B1" s="51" t="s">
        <v>68</v>
      </c>
      <c r="C1" s="50" t="s">
        <v>59</v>
      </c>
      <c r="D1" s="59" t="s">
        <v>0</v>
      </c>
      <c r="E1" s="60"/>
      <c r="F1" s="60"/>
      <c r="G1" s="61"/>
      <c r="H1" s="59" t="s">
        <v>3</v>
      </c>
      <c r="I1" s="60"/>
      <c r="J1" s="61"/>
      <c r="K1" s="59" t="s">
        <v>7</v>
      </c>
      <c r="L1" s="60"/>
      <c r="M1" s="60"/>
      <c r="N1" s="60"/>
      <c r="O1" s="60"/>
      <c r="P1" s="61"/>
      <c r="Q1" s="52" t="s">
        <v>17</v>
      </c>
    </row>
    <row r="2" spans="1:17" ht="166.5" customHeight="1" x14ac:dyDescent="0.25">
      <c r="A2" s="50"/>
      <c r="B2" s="51"/>
      <c r="C2" s="50"/>
      <c r="D2" s="35" t="s">
        <v>1</v>
      </c>
      <c r="E2" s="35" t="s">
        <v>2</v>
      </c>
      <c r="F2" s="34" t="s">
        <v>15</v>
      </c>
      <c r="G2" s="34" t="s">
        <v>16</v>
      </c>
      <c r="H2" s="35" t="s">
        <v>4</v>
      </c>
      <c r="I2" s="35" t="s">
        <v>5</v>
      </c>
      <c r="J2" s="35" t="s">
        <v>6</v>
      </c>
      <c r="K2" s="42" t="s">
        <v>8</v>
      </c>
      <c r="L2" s="42" t="s">
        <v>9</v>
      </c>
      <c r="M2" s="42" t="s">
        <v>10</v>
      </c>
      <c r="N2" s="42" t="s">
        <v>9</v>
      </c>
      <c r="O2" s="42" t="s">
        <v>11</v>
      </c>
      <c r="P2" s="42" t="s">
        <v>12</v>
      </c>
      <c r="Q2" s="53"/>
    </row>
    <row r="3" spans="1:17" x14ac:dyDescent="0.25">
      <c r="A3" s="32"/>
      <c r="B3" s="32"/>
      <c r="C3" s="32"/>
      <c r="D3" s="28"/>
      <c r="E3" s="28"/>
      <c r="F3" s="28">
        <v>100</v>
      </c>
      <c r="G3" s="28">
        <v>30</v>
      </c>
      <c r="H3" s="28"/>
      <c r="I3" s="28">
        <v>100</v>
      </c>
      <c r="J3" s="28">
        <v>30</v>
      </c>
      <c r="K3" s="28"/>
      <c r="L3" s="28"/>
      <c r="M3" s="28"/>
      <c r="N3" s="28"/>
      <c r="O3" s="28">
        <v>100</v>
      </c>
      <c r="P3" s="28">
        <v>40</v>
      </c>
      <c r="Q3" s="43">
        <f>G3+J3+P3</f>
        <v>100</v>
      </c>
    </row>
    <row r="4" spans="1:17" x14ac:dyDescent="0.25">
      <c r="A4" s="32">
        <v>1</v>
      </c>
      <c r="B4" s="32" t="s">
        <v>107</v>
      </c>
      <c r="C4" s="32" t="s">
        <v>97</v>
      </c>
      <c r="D4" s="32">
        <v>14.5</v>
      </c>
      <c r="E4" s="32">
        <v>45.5</v>
      </c>
      <c r="F4" s="31">
        <v>95</v>
      </c>
      <c r="G4" s="31">
        <v>28.5</v>
      </c>
      <c r="H4" s="32">
        <v>5</v>
      </c>
      <c r="I4" s="32">
        <v>100</v>
      </c>
      <c r="J4" s="29">
        <v>30</v>
      </c>
      <c r="K4" s="32">
        <v>862</v>
      </c>
      <c r="L4" s="32">
        <v>878</v>
      </c>
      <c r="M4" s="32">
        <v>927</v>
      </c>
      <c r="N4" s="32">
        <v>969</v>
      </c>
      <c r="O4" s="29">
        <v>96.921655606254006</v>
      </c>
      <c r="P4" s="29">
        <v>38.768662242501605</v>
      </c>
      <c r="Q4" s="31">
        <v>97.3</v>
      </c>
    </row>
    <row r="5" spans="1:17" x14ac:dyDescent="0.25">
      <c r="A5" s="32">
        <v>2</v>
      </c>
      <c r="B5" s="32" t="s">
        <v>107</v>
      </c>
      <c r="C5" s="32" t="s">
        <v>98</v>
      </c>
      <c r="D5" s="32">
        <v>10.5</v>
      </c>
      <c r="E5" s="32">
        <v>34.5</v>
      </c>
      <c r="F5" s="31">
        <v>84</v>
      </c>
      <c r="G5" s="31">
        <v>25.2</v>
      </c>
      <c r="H5" s="32">
        <v>4</v>
      </c>
      <c r="I5" s="32">
        <v>100</v>
      </c>
      <c r="J5" s="29">
        <v>30</v>
      </c>
      <c r="K5" s="32">
        <v>81</v>
      </c>
      <c r="L5" s="32">
        <v>86</v>
      </c>
      <c r="M5" s="32">
        <v>96</v>
      </c>
      <c r="N5" s="32">
        <v>106</v>
      </c>
      <c r="O5" s="29">
        <v>92.376042123738486</v>
      </c>
      <c r="P5" s="29">
        <v>36.950416849495397</v>
      </c>
      <c r="Q5" s="31">
        <v>92</v>
      </c>
    </row>
    <row r="6" spans="1:17" x14ac:dyDescent="0.25">
      <c r="A6" s="32">
        <v>3</v>
      </c>
      <c r="B6" s="32" t="s">
        <v>107</v>
      </c>
      <c r="C6" s="32" t="s">
        <v>99</v>
      </c>
      <c r="D6" s="32">
        <v>15</v>
      </c>
      <c r="E6" s="32">
        <v>47</v>
      </c>
      <c r="F6" s="31">
        <v>97.8</v>
      </c>
      <c r="G6" s="31">
        <v>29.3</v>
      </c>
      <c r="H6" s="32">
        <v>5</v>
      </c>
      <c r="I6" s="32">
        <v>100</v>
      </c>
      <c r="J6" s="29">
        <v>30</v>
      </c>
      <c r="K6" s="32">
        <v>447</v>
      </c>
      <c r="L6" s="32">
        <v>463</v>
      </c>
      <c r="M6" s="32">
        <v>394</v>
      </c>
      <c r="N6" s="32">
        <v>429</v>
      </c>
      <c r="O6" s="29">
        <v>94.1928841496876</v>
      </c>
      <c r="P6" s="29">
        <v>37.677153659875039</v>
      </c>
      <c r="Q6" s="31">
        <v>97</v>
      </c>
    </row>
    <row r="7" spans="1:17" x14ac:dyDescent="0.25">
      <c r="A7" s="32">
        <v>4</v>
      </c>
      <c r="B7" s="32" t="s">
        <v>107</v>
      </c>
      <c r="C7" s="32" t="s">
        <v>100</v>
      </c>
      <c r="D7" s="32">
        <v>13.5</v>
      </c>
      <c r="E7" s="32">
        <v>40</v>
      </c>
      <c r="F7" s="31">
        <v>88.6</v>
      </c>
      <c r="G7" s="31">
        <v>26.6</v>
      </c>
      <c r="H7" s="32">
        <v>5</v>
      </c>
      <c r="I7" s="32">
        <v>100</v>
      </c>
      <c r="J7" s="29">
        <v>30</v>
      </c>
      <c r="K7" s="32">
        <v>308</v>
      </c>
      <c r="L7" s="32">
        <v>319</v>
      </c>
      <c r="M7" s="32">
        <v>341</v>
      </c>
      <c r="N7" s="32">
        <v>363</v>
      </c>
      <c r="O7" s="29">
        <v>95.245559038662492</v>
      </c>
      <c r="P7" s="29">
        <v>38.098223615464995</v>
      </c>
      <c r="Q7" s="31">
        <v>94.7</v>
      </c>
    </row>
    <row r="8" spans="1:17" x14ac:dyDescent="0.25">
      <c r="A8" s="32">
        <v>5</v>
      </c>
      <c r="B8" s="32" t="s">
        <v>108</v>
      </c>
      <c r="C8" s="32" t="s">
        <v>101</v>
      </c>
      <c r="D8" s="32">
        <v>15</v>
      </c>
      <c r="E8" s="32">
        <v>47</v>
      </c>
      <c r="F8" s="29">
        <v>98.958333333333329</v>
      </c>
      <c r="G8" s="29">
        <v>29.687499999999996</v>
      </c>
      <c r="H8" s="32">
        <v>5</v>
      </c>
      <c r="I8" s="32">
        <v>100</v>
      </c>
      <c r="J8" s="29">
        <v>30</v>
      </c>
      <c r="K8" s="32">
        <v>161</v>
      </c>
      <c r="L8" s="32">
        <v>180</v>
      </c>
      <c r="M8" s="32">
        <v>186</v>
      </c>
      <c r="N8" s="32">
        <v>205</v>
      </c>
      <c r="O8" s="29">
        <v>90.088075880758808</v>
      </c>
      <c r="P8" s="29">
        <v>36.035230352303522</v>
      </c>
      <c r="Q8" s="29">
        <v>95.722730352303529</v>
      </c>
    </row>
    <row r="9" spans="1:17" x14ac:dyDescent="0.25">
      <c r="A9" s="32">
        <v>6</v>
      </c>
      <c r="B9" s="32" t="s">
        <v>94</v>
      </c>
      <c r="C9" s="32" t="s">
        <v>102</v>
      </c>
      <c r="D9" s="32">
        <v>14</v>
      </c>
      <c r="E9" s="32">
        <v>45.5</v>
      </c>
      <c r="F9" s="29">
        <v>97.395833333333329</v>
      </c>
      <c r="G9" s="29">
        <v>29.218749999999996</v>
      </c>
      <c r="H9" s="32">
        <v>5</v>
      </c>
      <c r="I9" s="32">
        <v>100</v>
      </c>
      <c r="J9" s="29">
        <v>30</v>
      </c>
      <c r="K9" s="32">
        <v>302</v>
      </c>
      <c r="L9" s="32">
        <v>308</v>
      </c>
      <c r="M9" s="32">
        <v>307</v>
      </c>
      <c r="N9" s="32">
        <v>317</v>
      </c>
      <c r="O9" s="29">
        <v>97.448686959727965</v>
      </c>
      <c r="P9" s="29">
        <v>38.979474783891192</v>
      </c>
      <c r="Q9" s="29">
        <v>98.198224783891192</v>
      </c>
    </row>
    <row r="10" spans="1:17" x14ac:dyDescent="0.25">
      <c r="A10" s="32">
        <v>7</v>
      </c>
      <c r="B10" s="32" t="s">
        <v>95</v>
      </c>
      <c r="C10" s="32" t="s">
        <v>103</v>
      </c>
      <c r="D10" s="32">
        <v>15</v>
      </c>
      <c r="E10" s="32">
        <v>47</v>
      </c>
      <c r="F10" s="31">
        <v>98.4</v>
      </c>
      <c r="G10" s="31">
        <v>29.5</v>
      </c>
      <c r="H10" s="32">
        <v>6</v>
      </c>
      <c r="I10" s="32">
        <v>100</v>
      </c>
      <c r="J10" s="29">
        <v>30</v>
      </c>
      <c r="K10" s="32">
        <v>286</v>
      </c>
      <c r="L10" s="32">
        <v>288</v>
      </c>
      <c r="M10" s="32">
        <v>295</v>
      </c>
      <c r="N10" s="32">
        <v>301</v>
      </c>
      <c r="O10" s="29">
        <v>98.656100036913983</v>
      </c>
      <c r="P10" s="29">
        <v>39.462440014765598</v>
      </c>
      <c r="Q10" s="31">
        <v>99</v>
      </c>
    </row>
    <row r="11" spans="1:17" x14ac:dyDescent="0.25">
      <c r="A11" s="32">
        <v>8</v>
      </c>
      <c r="B11" s="32" t="s">
        <v>109</v>
      </c>
      <c r="C11" s="32" t="s">
        <v>104</v>
      </c>
      <c r="D11" s="32">
        <v>15</v>
      </c>
      <c r="E11" s="32">
        <v>42</v>
      </c>
      <c r="F11" s="31">
        <v>95.9</v>
      </c>
      <c r="G11" s="31">
        <v>28.8</v>
      </c>
      <c r="H11" s="32">
        <v>2</v>
      </c>
      <c r="I11" s="32">
        <v>60</v>
      </c>
      <c r="J11" s="29">
        <v>18</v>
      </c>
      <c r="K11" s="32">
        <v>253</v>
      </c>
      <c r="L11" s="32">
        <v>256</v>
      </c>
      <c r="M11" s="32">
        <v>250</v>
      </c>
      <c r="N11" s="32">
        <v>262</v>
      </c>
      <c r="O11" s="29">
        <v>97.123986164122144</v>
      </c>
      <c r="P11" s="29">
        <v>38.849594465648863</v>
      </c>
      <c r="Q11" s="31">
        <v>85.6</v>
      </c>
    </row>
    <row r="12" spans="1:17" x14ac:dyDescent="0.25">
      <c r="A12" s="32">
        <v>9</v>
      </c>
      <c r="B12" s="32" t="s">
        <v>96</v>
      </c>
      <c r="C12" s="32" t="s">
        <v>105</v>
      </c>
      <c r="D12" s="32">
        <v>13</v>
      </c>
      <c r="E12" s="32">
        <v>41</v>
      </c>
      <c r="F12" s="31">
        <v>96.8</v>
      </c>
      <c r="G12" s="31">
        <v>28.977272727272723</v>
      </c>
      <c r="H12" s="32">
        <v>4</v>
      </c>
      <c r="I12" s="32">
        <v>100</v>
      </c>
      <c r="J12" s="29">
        <v>30</v>
      </c>
      <c r="K12" s="32">
        <v>425</v>
      </c>
      <c r="L12" s="32">
        <v>432</v>
      </c>
      <c r="M12" s="32">
        <v>426</v>
      </c>
      <c r="N12" s="32">
        <v>435</v>
      </c>
      <c r="O12" s="29">
        <v>98.155332056194126</v>
      </c>
      <c r="P12" s="29">
        <v>39.262132822477653</v>
      </c>
      <c r="Q12" s="31">
        <v>98.3</v>
      </c>
    </row>
    <row r="13" spans="1:17" x14ac:dyDescent="0.25">
      <c r="A13" s="32">
        <v>10</v>
      </c>
      <c r="B13" s="32" t="s">
        <v>110</v>
      </c>
      <c r="C13" s="32" t="s">
        <v>106</v>
      </c>
      <c r="D13" s="32">
        <v>14</v>
      </c>
      <c r="E13" s="32">
        <v>43</v>
      </c>
      <c r="F13" s="31">
        <v>91.3</v>
      </c>
      <c r="G13" s="31">
        <v>27.437499999999996</v>
      </c>
      <c r="H13" s="32">
        <v>2</v>
      </c>
      <c r="I13" s="32">
        <v>60</v>
      </c>
      <c r="J13" s="29">
        <v>18</v>
      </c>
      <c r="K13" s="32">
        <v>347</v>
      </c>
      <c r="L13" s="32">
        <v>353</v>
      </c>
      <c r="M13" s="32">
        <v>386</v>
      </c>
      <c r="N13" s="32">
        <v>396</v>
      </c>
      <c r="O13" s="29">
        <v>97.887515380433229</v>
      </c>
      <c r="P13" s="29">
        <v>39.155006152173293</v>
      </c>
      <c r="Q13" s="31">
        <v>84.5</v>
      </c>
    </row>
  </sheetData>
  <mergeCells count="7">
    <mergeCell ref="Q1:Q2"/>
    <mergeCell ref="A1:A2"/>
    <mergeCell ref="B1:B2"/>
    <mergeCell ref="C1:C2"/>
    <mergeCell ref="D1:G1"/>
    <mergeCell ref="H1:J1"/>
    <mergeCell ref="K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12"/>
  <sheetViews>
    <sheetView workbookViewId="0">
      <selection activeCell="D2" sqref="D2"/>
    </sheetView>
  </sheetViews>
  <sheetFormatPr defaultRowHeight="15" x14ac:dyDescent="0.25"/>
  <cols>
    <col min="2" max="2" width="17.5703125" customWidth="1"/>
    <col min="3" max="3" width="76" customWidth="1"/>
  </cols>
  <sheetData>
    <row r="1" spans="1:11" ht="30" customHeight="1" x14ac:dyDescent="0.25">
      <c r="A1" s="62" t="s">
        <v>118</v>
      </c>
      <c r="B1" s="63" t="s">
        <v>68</v>
      </c>
      <c r="C1" s="62" t="s">
        <v>59</v>
      </c>
      <c r="D1" s="51" t="s">
        <v>26</v>
      </c>
      <c r="E1" s="51"/>
      <c r="F1" s="51"/>
      <c r="G1" s="51"/>
      <c r="H1" s="51"/>
      <c r="I1" s="51"/>
      <c r="J1" s="51"/>
      <c r="K1" s="51"/>
    </row>
    <row r="2" spans="1:11" ht="153" customHeight="1" x14ac:dyDescent="0.25">
      <c r="A2" s="62"/>
      <c r="B2" s="63"/>
      <c r="C2" s="62"/>
      <c r="D2" s="35" t="s">
        <v>27</v>
      </c>
      <c r="E2" s="35" t="s">
        <v>28</v>
      </c>
      <c r="F2" s="35" t="s">
        <v>29</v>
      </c>
      <c r="G2" s="35" t="s">
        <v>30</v>
      </c>
      <c r="H2" s="35" t="s">
        <v>31</v>
      </c>
      <c r="I2" s="35" t="s">
        <v>32</v>
      </c>
      <c r="J2" s="35" t="s">
        <v>33</v>
      </c>
      <c r="K2" s="40" t="s">
        <v>120</v>
      </c>
    </row>
    <row r="3" spans="1:11" x14ac:dyDescent="0.25">
      <c r="A3" s="32">
        <v>1</v>
      </c>
      <c r="B3" s="32" t="s">
        <v>107</v>
      </c>
      <c r="C3" s="32" t="s">
        <v>97</v>
      </c>
      <c r="D3" s="32">
        <v>1</v>
      </c>
      <c r="E3" s="32">
        <v>1</v>
      </c>
      <c r="F3" s="32">
        <v>1</v>
      </c>
      <c r="G3" s="32">
        <v>1</v>
      </c>
      <c r="H3" s="32">
        <v>1</v>
      </c>
      <c r="I3" s="32">
        <v>1</v>
      </c>
      <c r="J3" s="32">
        <v>1</v>
      </c>
      <c r="K3" s="32">
        <f>SUM(D3:J3)</f>
        <v>7</v>
      </c>
    </row>
    <row r="4" spans="1:11" x14ac:dyDescent="0.25">
      <c r="A4" s="32">
        <v>2</v>
      </c>
      <c r="B4" s="32" t="s">
        <v>107</v>
      </c>
      <c r="C4" s="32" t="s">
        <v>98</v>
      </c>
      <c r="D4" s="32">
        <v>1</v>
      </c>
      <c r="E4" s="32">
        <v>1</v>
      </c>
      <c r="F4" s="32">
        <v>1</v>
      </c>
      <c r="G4" s="32">
        <v>1</v>
      </c>
      <c r="H4" s="32">
        <v>1</v>
      </c>
      <c r="I4" s="32">
        <v>1</v>
      </c>
      <c r="J4" s="32">
        <v>1</v>
      </c>
      <c r="K4" s="32">
        <f t="shared" ref="K4:K11" si="0">SUM(D4:J4)</f>
        <v>7</v>
      </c>
    </row>
    <row r="5" spans="1:11" x14ac:dyDescent="0.25">
      <c r="A5" s="32">
        <v>3</v>
      </c>
      <c r="B5" s="32" t="s">
        <v>107</v>
      </c>
      <c r="C5" s="32" t="s">
        <v>99</v>
      </c>
      <c r="D5" s="32">
        <v>1</v>
      </c>
      <c r="E5" s="32">
        <v>1</v>
      </c>
      <c r="F5" s="32">
        <v>1</v>
      </c>
      <c r="G5" s="32">
        <v>1</v>
      </c>
      <c r="H5" s="32">
        <v>1</v>
      </c>
      <c r="I5" s="32">
        <v>1</v>
      </c>
      <c r="J5" s="32">
        <v>1</v>
      </c>
      <c r="K5" s="32">
        <f t="shared" si="0"/>
        <v>7</v>
      </c>
    </row>
    <row r="6" spans="1:11" x14ac:dyDescent="0.25">
      <c r="A6" s="32">
        <v>4</v>
      </c>
      <c r="B6" s="32" t="s">
        <v>107</v>
      </c>
      <c r="C6" s="32" t="s">
        <v>100</v>
      </c>
      <c r="D6" s="32">
        <v>0</v>
      </c>
      <c r="E6" s="32">
        <v>1</v>
      </c>
      <c r="F6" s="32">
        <v>1</v>
      </c>
      <c r="G6" s="32">
        <v>1</v>
      </c>
      <c r="H6" s="32">
        <v>1</v>
      </c>
      <c r="I6" s="32">
        <v>1</v>
      </c>
      <c r="J6" s="32">
        <v>1</v>
      </c>
      <c r="K6" s="32">
        <f t="shared" si="0"/>
        <v>6</v>
      </c>
    </row>
    <row r="7" spans="1:11" x14ac:dyDescent="0.25">
      <c r="A7" s="32">
        <v>5</v>
      </c>
      <c r="B7" s="32" t="s">
        <v>108</v>
      </c>
      <c r="C7" s="32" t="s">
        <v>101</v>
      </c>
      <c r="D7" s="32">
        <v>1</v>
      </c>
      <c r="E7" s="32">
        <v>1</v>
      </c>
      <c r="F7" s="32">
        <v>1</v>
      </c>
      <c r="G7" s="32">
        <v>1</v>
      </c>
      <c r="H7" s="32">
        <v>1</v>
      </c>
      <c r="I7" s="32">
        <v>1</v>
      </c>
      <c r="J7" s="32">
        <v>1</v>
      </c>
      <c r="K7" s="32">
        <f t="shared" si="0"/>
        <v>7</v>
      </c>
    </row>
    <row r="8" spans="1:11" x14ac:dyDescent="0.25">
      <c r="A8" s="32">
        <v>6</v>
      </c>
      <c r="B8" s="32" t="s">
        <v>94</v>
      </c>
      <c r="C8" s="32" t="s">
        <v>102</v>
      </c>
      <c r="D8" s="32">
        <v>1</v>
      </c>
      <c r="E8" s="32">
        <v>1</v>
      </c>
      <c r="F8" s="32">
        <v>1</v>
      </c>
      <c r="G8" s="32">
        <v>1</v>
      </c>
      <c r="H8" s="32">
        <v>1</v>
      </c>
      <c r="I8" s="32">
        <v>1</v>
      </c>
      <c r="J8" s="32">
        <v>1</v>
      </c>
      <c r="K8" s="32">
        <f t="shared" si="0"/>
        <v>7</v>
      </c>
    </row>
    <row r="9" spans="1:11" x14ac:dyDescent="0.25">
      <c r="A9" s="32">
        <v>7</v>
      </c>
      <c r="B9" s="32" t="s">
        <v>95</v>
      </c>
      <c r="C9" s="32" t="s">
        <v>103</v>
      </c>
      <c r="D9" s="32">
        <v>1</v>
      </c>
      <c r="E9" s="32">
        <v>1</v>
      </c>
      <c r="F9" s="32">
        <v>1</v>
      </c>
      <c r="G9" s="32">
        <v>1</v>
      </c>
      <c r="H9" s="32">
        <v>1</v>
      </c>
      <c r="I9" s="32">
        <v>1</v>
      </c>
      <c r="J9" s="32">
        <v>1</v>
      </c>
      <c r="K9" s="32">
        <f t="shared" si="0"/>
        <v>7</v>
      </c>
    </row>
    <row r="10" spans="1:11" x14ac:dyDescent="0.25">
      <c r="A10" s="32">
        <v>8</v>
      </c>
      <c r="B10" s="32" t="s">
        <v>109</v>
      </c>
      <c r="C10" s="32" t="s">
        <v>104</v>
      </c>
      <c r="D10" s="32">
        <v>1</v>
      </c>
      <c r="E10" s="32">
        <v>1</v>
      </c>
      <c r="F10" s="32">
        <v>1</v>
      </c>
      <c r="G10" s="32">
        <v>1</v>
      </c>
      <c r="H10" s="32">
        <v>1</v>
      </c>
      <c r="I10" s="32">
        <v>1</v>
      </c>
      <c r="J10" s="32">
        <v>1</v>
      </c>
      <c r="K10" s="32">
        <f t="shared" si="0"/>
        <v>7</v>
      </c>
    </row>
    <row r="11" spans="1:11" x14ac:dyDescent="0.25">
      <c r="A11" s="32">
        <v>9</v>
      </c>
      <c r="B11" s="32" t="s">
        <v>96</v>
      </c>
      <c r="C11" s="32" t="s">
        <v>105</v>
      </c>
      <c r="D11" s="32">
        <v>1</v>
      </c>
      <c r="E11" s="32">
        <v>1</v>
      </c>
      <c r="F11" s="32">
        <v>1</v>
      </c>
      <c r="G11" s="32">
        <v>1</v>
      </c>
      <c r="H11" s="32">
        <v>1</v>
      </c>
      <c r="I11" s="32">
        <v>1</v>
      </c>
      <c r="J11" s="32">
        <v>1</v>
      </c>
      <c r="K11" s="32">
        <f t="shared" si="0"/>
        <v>7</v>
      </c>
    </row>
    <row r="12" spans="1:11" x14ac:dyDescent="0.25">
      <c r="A12" s="32">
        <v>10</v>
      </c>
      <c r="B12" s="32" t="s">
        <v>110</v>
      </c>
      <c r="C12" s="32" t="s">
        <v>106</v>
      </c>
      <c r="D12" s="32">
        <v>1</v>
      </c>
      <c r="E12" s="32">
        <v>0</v>
      </c>
      <c r="F12" s="32">
        <v>1</v>
      </c>
      <c r="G12" s="32">
        <v>1</v>
      </c>
      <c r="H12" s="32">
        <v>1</v>
      </c>
      <c r="I12" s="32">
        <v>1</v>
      </c>
      <c r="J12" s="32">
        <v>1</v>
      </c>
      <c r="K12" s="32">
        <f>SUM(D12:J12)</f>
        <v>6</v>
      </c>
    </row>
  </sheetData>
  <mergeCells count="4">
    <mergeCell ref="D1:K1"/>
    <mergeCell ref="C1:C2"/>
    <mergeCell ref="B1:B2"/>
    <mergeCell ref="A1:A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14"/>
  <sheetViews>
    <sheetView workbookViewId="0">
      <selection activeCell="D23" sqref="D23"/>
    </sheetView>
  </sheetViews>
  <sheetFormatPr defaultRowHeight="15" x14ac:dyDescent="0.25"/>
  <cols>
    <col min="2" max="2" width="22.7109375" customWidth="1"/>
    <col min="3" max="3" width="54.7109375" customWidth="1"/>
    <col min="4" max="4" width="9.140625" style="4"/>
    <col min="7" max="8" width="9.140625" style="4"/>
  </cols>
  <sheetData>
    <row r="1" spans="1:11" ht="30.75" customHeight="1" x14ac:dyDescent="0.25">
      <c r="A1" s="64" t="s">
        <v>118</v>
      </c>
      <c r="B1" s="67" t="s">
        <v>68</v>
      </c>
      <c r="C1" s="64" t="s">
        <v>59</v>
      </c>
      <c r="D1" s="70" t="s">
        <v>13</v>
      </c>
      <c r="E1" s="71"/>
      <c r="F1" s="71"/>
      <c r="G1" s="71"/>
      <c r="H1" s="71"/>
      <c r="I1" s="71"/>
      <c r="J1" s="71"/>
      <c r="K1" s="72"/>
    </row>
    <row r="2" spans="1:11" ht="59.25" customHeight="1" x14ac:dyDescent="0.25">
      <c r="A2" s="65"/>
      <c r="B2" s="68"/>
      <c r="C2" s="65"/>
      <c r="D2" s="70" t="s">
        <v>14</v>
      </c>
      <c r="E2" s="71"/>
      <c r="F2" s="72"/>
      <c r="G2" s="70" t="s">
        <v>20</v>
      </c>
      <c r="H2" s="71"/>
      <c r="I2" s="71"/>
      <c r="J2" s="72"/>
      <c r="K2" s="73" t="s">
        <v>17</v>
      </c>
    </row>
    <row r="3" spans="1:11" ht="196.5" customHeight="1" x14ac:dyDescent="0.25">
      <c r="A3" s="66"/>
      <c r="B3" s="69"/>
      <c r="C3" s="66"/>
      <c r="D3" s="33" t="s">
        <v>18</v>
      </c>
      <c r="E3" s="34" t="s">
        <v>19</v>
      </c>
      <c r="F3" s="34" t="s">
        <v>21</v>
      </c>
      <c r="G3" s="33" t="s">
        <v>22</v>
      </c>
      <c r="H3" s="33" t="s">
        <v>23</v>
      </c>
      <c r="I3" s="35" t="s">
        <v>24</v>
      </c>
      <c r="J3" s="35" t="s">
        <v>25</v>
      </c>
      <c r="K3" s="74"/>
    </row>
    <row r="4" spans="1:11" x14ac:dyDescent="0.25">
      <c r="A4" s="32"/>
      <c r="B4" s="32"/>
      <c r="C4" s="32"/>
      <c r="D4" s="18"/>
      <c r="E4" s="28">
        <v>100</v>
      </c>
      <c r="F4" s="28">
        <v>50</v>
      </c>
      <c r="G4" s="18"/>
      <c r="H4" s="18"/>
      <c r="I4" s="28">
        <v>100</v>
      </c>
      <c r="J4" s="28">
        <f>I4*0.5</f>
        <v>50</v>
      </c>
      <c r="K4" s="28">
        <f>F4+J4</f>
        <v>100</v>
      </c>
    </row>
    <row r="5" spans="1:11" x14ac:dyDescent="0.25">
      <c r="A5" s="32">
        <v>1</v>
      </c>
      <c r="B5" s="32" t="s">
        <v>107</v>
      </c>
      <c r="C5" s="32" t="s">
        <v>97</v>
      </c>
      <c r="D5" s="9">
        <v>7</v>
      </c>
      <c r="E5" s="32">
        <f>IF(D5&lt;=4,D5*20,100)</f>
        <v>100</v>
      </c>
      <c r="F5" s="32">
        <v>50</v>
      </c>
      <c r="G5" s="9">
        <v>963</v>
      </c>
      <c r="H5" s="9">
        <v>986</v>
      </c>
      <c r="I5" s="31">
        <v>98</v>
      </c>
      <c r="J5" s="31">
        <f t="shared" ref="J5:J9" si="0">I5*0.5</f>
        <v>49</v>
      </c>
      <c r="K5" s="31">
        <f t="shared" ref="K5:K9" si="1">F5+J5</f>
        <v>99</v>
      </c>
    </row>
    <row r="6" spans="1:11" x14ac:dyDescent="0.25">
      <c r="A6" s="32">
        <v>2</v>
      </c>
      <c r="B6" s="32" t="s">
        <v>107</v>
      </c>
      <c r="C6" s="32" t="s">
        <v>98</v>
      </c>
      <c r="D6" s="9">
        <v>7</v>
      </c>
      <c r="E6" s="32">
        <f t="shared" ref="E6:E13" si="2">IF(D6&lt;=4,D6*20,100)</f>
        <v>100</v>
      </c>
      <c r="F6" s="32">
        <v>50</v>
      </c>
      <c r="G6" s="9">
        <v>115</v>
      </c>
      <c r="H6" s="9">
        <v>120</v>
      </c>
      <c r="I6" s="31">
        <v>96</v>
      </c>
      <c r="J6" s="31">
        <f t="shared" si="0"/>
        <v>48</v>
      </c>
      <c r="K6" s="31">
        <f t="shared" si="1"/>
        <v>98</v>
      </c>
    </row>
    <row r="7" spans="1:11" x14ac:dyDescent="0.25">
      <c r="A7" s="32">
        <v>3</v>
      </c>
      <c r="B7" s="32" t="s">
        <v>107</v>
      </c>
      <c r="C7" s="32" t="s">
        <v>99</v>
      </c>
      <c r="D7" s="9">
        <v>7</v>
      </c>
      <c r="E7" s="32">
        <f t="shared" si="2"/>
        <v>100</v>
      </c>
      <c r="F7" s="32">
        <v>50</v>
      </c>
      <c r="G7" s="9">
        <v>499</v>
      </c>
      <c r="H7" s="9">
        <v>518</v>
      </c>
      <c r="I7" s="31">
        <v>96</v>
      </c>
      <c r="J7" s="31">
        <f t="shared" si="0"/>
        <v>48</v>
      </c>
      <c r="K7" s="31">
        <f t="shared" si="1"/>
        <v>98</v>
      </c>
    </row>
    <row r="8" spans="1:11" x14ac:dyDescent="0.25">
      <c r="A8" s="32">
        <v>4</v>
      </c>
      <c r="B8" s="32" t="s">
        <v>107</v>
      </c>
      <c r="C8" s="32" t="s">
        <v>100</v>
      </c>
      <c r="D8" s="9">
        <v>6</v>
      </c>
      <c r="E8" s="32">
        <f t="shared" si="2"/>
        <v>100</v>
      </c>
      <c r="F8" s="32">
        <v>50</v>
      </c>
      <c r="G8" s="9">
        <v>356</v>
      </c>
      <c r="H8" s="9">
        <v>383</v>
      </c>
      <c r="I8" s="29">
        <f t="shared" ref="I8" si="3">G8/H8*100</f>
        <v>92.95039164490862</v>
      </c>
      <c r="J8" s="29">
        <f t="shared" si="0"/>
        <v>46.47519582245431</v>
      </c>
      <c r="K8" s="29">
        <f t="shared" si="1"/>
        <v>96.47519582245431</v>
      </c>
    </row>
    <row r="9" spans="1:11" x14ac:dyDescent="0.25">
      <c r="A9" s="32">
        <v>5</v>
      </c>
      <c r="B9" s="32" t="s">
        <v>108</v>
      </c>
      <c r="C9" s="32" t="s">
        <v>101</v>
      </c>
      <c r="D9" s="9">
        <v>7</v>
      </c>
      <c r="E9" s="32">
        <f t="shared" si="2"/>
        <v>100</v>
      </c>
      <c r="F9" s="32">
        <v>50</v>
      </c>
      <c r="G9" s="9">
        <v>199</v>
      </c>
      <c r="H9" s="9">
        <v>220</v>
      </c>
      <c r="I9" s="31">
        <v>90</v>
      </c>
      <c r="J9" s="31">
        <f t="shared" si="0"/>
        <v>45</v>
      </c>
      <c r="K9" s="31">
        <f t="shared" si="1"/>
        <v>95</v>
      </c>
    </row>
    <row r="10" spans="1:11" x14ac:dyDescent="0.25">
      <c r="A10" s="32">
        <v>6</v>
      </c>
      <c r="B10" s="32" t="s">
        <v>94</v>
      </c>
      <c r="C10" s="32" t="s">
        <v>102</v>
      </c>
      <c r="D10" s="9">
        <v>7</v>
      </c>
      <c r="E10" s="32">
        <f t="shared" si="2"/>
        <v>100</v>
      </c>
      <c r="F10" s="32">
        <v>50</v>
      </c>
      <c r="G10" s="9">
        <v>328</v>
      </c>
      <c r="H10" s="9">
        <v>345</v>
      </c>
      <c r="I10" s="29">
        <f t="shared" ref="I10:I13" si="4">G10/H10*100</f>
        <v>95.072463768115938</v>
      </c>
      <c r="J10" s="29">
        <f t="shared" ref="J10:J13" si="5">I10*0.5</f>
        <v>47.536231884057969</v>
      </c>
      <c r="K10" s="29">
        <f t="shared" ref="K10:K13" si="6">F10+J10</f>
        <v>97.536231884057969</v>
      </c>
    </row>
    <row r="11" spans="1:11" x14ac:dyDescent="0.25">
      <c r="A11" s="32">
        <v>7</v>
      </c>
      <c r="B11" s="32" t="s">
        <v>95</v>
      </c>
      <c r="C11" s="32" t="s">
        <v>103</v>
      </c>
      <c r="D11" s="9">
        <v>7</v>
      </c>
      <c r="E11" s="32">
        <f t="shared" si="2"/>
        <v>100</v>
      </c>
      <c r="F11" s="32">
        <v>50</v>
      </c>
      <c r="G11" s="9">
        <v>311</v>
      </c>
      <c r="H11" s="9">
        <v>315</v>
      </c>
      <c r="I11" s="31">
        <v>99</v>
      </c>
      <c r="J11" s="31">
        <f t="shared" si="5"/>
        <v>49.5</v>
      </c>
      <c r="K11" s="31">
        <f t="shared" si="6"/>
        <v>99.5</v>
      </c>
    </row>
    <row r="12" spans="1:11" x14ac:dyDescent="0.25">
      <c r="A12" s="32">
        <v>8</v>
      </c>
      <c r="B12" s="32" t="s">
        <v>109</v>
      </c>
      <c r="C12" s="32" t="s">
        <v>104</v>
      </c>
      <c r="D12" s="9">
        <v>7</v>
      </c>
      <c r="E12" s="32">
        <f t="shared" si="2"/>
        <v>100</v>
      </c>
      <c r="F12" s="32">
        <v>50</v>
      </c>
      <c r="G12" s="9">
        <v>269</v>
      </c>
      <c r="H12" s="9">
        <v>275</v>
      </c>
      <c r="I12" s="31">
        <v>97.9</v>
      </c>
      <c r="J12" s="31">
        <f t="shared" si="5"/>
        <v>48.95</v>
      </c>
      <c r="K12" s="31">
        <f t="shared" si="6"/>
        <v>98.95</v>
      </c>
    </row>
    <row r="13" spans="1:11" x14ac:dyDescent="0.25">
      <c r="A13" s="32">
        <v>9</v>
      </c>
      <c r="B13" s="32" t="s">
        <v>96</v>
      </c>
      <c r="C13" s="32" t="s">
        <v>105</v>
      </c>
      <c r="D13" s="9">
        <v>7</v>
      </c>
      <c r="E13" s="32">
        <f t="shared" si="2"/>
        <v>100</v>
      </c>
      <c r="F13" s="32">
        <v>50</v>
      </c>
      <c r="G13" s="9">
        <v>428</v>
      </c>
      <c r="H13" s="9">
        <v>451</v>
      </c>
      <c r="I13" s="29">
        <f t="shared" si="4"/>
        <v>94.900221729490013</v>
      </c>
      <c r="J13" s="29">
        <f t="shared" si="5"/>
        <v>47.450110864745007</v>
      </c>
      <c r="K13" s="29">
        <f t="shared" si="6"/>
        <v>97.450110864745</v>
      </c>
    </row>
    <row r="14" spans="1:11" x14ac:dyDescent="0.25">
      <c r="A14" s="32">
        <v>10</v>
      </c>
      <c r="B14" s="32" t="s">
        <v>110</v>
      </c>
      <c r="C14" s="32" t="s">
        <v>106</v>
      </c>
      <c r="D14" s="9">
        <v>6</v>
      </c>
      <c r="E14" s="32">
        <f>IF(D14&lt;=4,D14*20,100)</f>
        <v>100</v>
      </c>
      <c r="F14" s="32">
        <v>50</v>
      </c>
      <c r="G14" s="9">
        <v>407</v>
      </c>
      <c r="H14" s="9">
        <v>414</v>
      </c>
      <c r="I14" s="31">
        <v>98</v>
      </c>
      <c r="J14" s="31">
        <f>I14*0.5</f>
        <v>49</v>
      </c>
      <c r="K14" s="31">
        <f>F14+J14</f>
        <v>99</v>
      </c>
    </row>
  </sheetData>
  <mergeCells count="7">
    <mergeCell ref="A1:A3"/>
    <mergeCell ref="B1:B3"/>
    <mergeCell ref="C1:C3"/>
    <mergeCell ref="D2:F2"/>
    <mergeCell ref="G2:J2"/>
    <mergeCell ref="D1:K1"/>
    <mergeCell ref="K2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T12"/>
  <sheetViews>
    <sheetView topLeftCell="C1" workbookViewId="0">
      <pane xSplit="4" ySplit="2" topLeftCell="G3" activePane="bottomRight" state="frozen"/>
      <selection activeCell="C1" sqref="C1"/>
      <selection pane="topRight" activeCell="D1" sqref="D1"/>
      <selection pane="bottomLeft" activeCell="C3" sqref="C3"/>
      <selection pane="bottomRight" activeCell="I26" sqref="I26"/>
    </sheetView>
  </sheetViews>
  <sheetFormatPr defaultRowHeight="15" x14ac:dyDescent="0.25"/>
  <cols>
    <col min="3" max="3" width="0" hidden="1" customWidth="1"/>
    <col min="4" max="4" width="9.140625" customWidth="1"/>
    <col min="5" max="5" width="21.140625" customWidth="1"/>
    <col min="6" max="6" width="48.7109375" customWidth="1"/>
    <col min="8" max="8" width="8.140625" customWidth="1"/>
    <col min="12" max="12" width="8.140625" customWidth="1"/>
    <col min="16" max="18" width="9.140625" style="4"/>
  </cols>
  <sheetData>
    <row r="1" spans="1:20" ht="48.75" customHeight="1" x14ac:dyDescent="0.25">
      <c r="A1" s="38"/>
      <c r="D1" s="62" t="s">
        <v>118</v>
      </c>
      <c r="E1" s="63" t="s">
        <v>68</v>
      </c>
      <c r="F1" s="64" t="s">
        <v>59</v>
      </c>
      <c r="G1" s="75" t="s">
        <v>34</v>
      </c>
      <c r="H1" s="76"/>
      <c r="I1" s="76"/>
      <c r="J1" s="76"/>
      <c r="K1" s="76"/>
      <c r="L1" s="77"/>
      <c r="M1" s="78" t="s">
        <v>35</v>
      </c>
      <c r="N1" s="79"/>
      <c r="O1" s="79"/>
      <c r="P1" s="79"/>
      <c r="Q1" s="79"/>
      <c r="R1" s="79"/>
      <c r="S1" s="80"/>
      <c r="T1" s="81" t="s">
        <v>119</v>
      </c>
    </row>
    <row r="2" spans="1:20" ht="179.25" customHeight="1" x14ac:dyDescent="0.25">
      <c r="A2" s="38"/>
      <c r="D2" s="62"/>
      <c r="E2" s="63"/>
      <c r="F2" s="66"/>
      <c r="G2" s="37" t="s">
        <v>40</v>
      </c>
      <c r="H2" s="37" t="s">
        <v>39</v>
      </c>
      <c r="I2" s="37" t="s">
        <v>38</v>
      </c>
      <c r="J2" s="37" t="s">
        <v>37</v>
      </c>
      <c r="K2" s="37" t="s">
        <v>36</v>
      </c>
      <c r="L2" s="37" t="s">
        <v>111</v>
      </c>
      <c r="M2" s="37" t="s">
        <v>41</v>
      </c>
      <c r="N2" s="37" t="s">
        <v>42</v>
      </c>
      <c r="O2" s="37" t="s">
        <v>43</v>
      </c>
      <c r="P2" s="36" t="s">
        <v>44</v>
      </c>
      <c r="Q2" s="36" t="s">
        <v>45</v>
      </c>
      <c r="R2" s="36" t="s">
        <v>46</v>
      </c>
      <c r="S2" s="37" t="s">
        <v>111</v>
      </c>
      <c r="T2" s="82"/>
    </row>
    <row r="3" spans="1:20" x14ac:dyDescent="0.25">
      <c r="A3" s="38"/>
      <c r="D3" s="3">
        <v>1</v>
      </c>
      <c r="E3" s="9" t="s">
        <v>107</v>
      </c>
      <c r="F3" s="32" t="s">
        <v>97</v>
      </c>
      <c r="G3" s="32">
        <v>1</v>
      </c>
      <c r="H3" s="32">
        <v>1</v>
      </c>
      <c r="I3" s="32">
        <v>1</v>
      </c>
      <c r="J3" s="32">
        <v>1</v>
      </c>
      <c r="K3" s="32">
        <v>1</v>
      </c>
      <c r="L3" s="32">
        <f>SUM(G3:K3)</f>
        <v>5</v>
      </c>
      <c r="M3" s="32">
        <v>1</v>
      </c>
      <c r="N3" s="32">
        <v>0</v>
      </c>
      <c r="O3" s="32">
        <v>0</v>
      </c>
      <c r="P3" s="9">
        <v>1</v>
      </c>
      <c r="Q3" s="9">
        <v>1</v>
      </c>
      <c r="R3" s="9">
        <v>1</v>
      </c>
      <c r="S3" s="32">
        <f>SUM(M3:R3)</f>
        <v>4</v>
      </c>
      <c r="T3" s="32">
        <v>2</v>
      </c>
    </row>
    <row r="4" spans="1:20" x14ac:dyDescent="0.25">
      <c r="A4" s="38"/>
      <c r="D4" s="3">
        <v>2</v>
      </c>
      <c r="E4" s="32" t="s">
        <v>107</v>
      </c>
      <c r="F4" s="32" t="s">
        <v>98</v>
      </c>
      <c r="G4" s="32">
        <v>1</v>
      </c>
      <c r="H4" s="32">
        <v>1</v>
      </c>
      <c r="I4" s="32">
        <v>1</v>
      </c>
      <c r="J4" s="32">
        <v>0</v>
      </c>
      <c r="K4" s="32">
        <v>1</v>
      </c>
      <c r="L4" s="32">
        <f t="shared" ref="L4:L11" si="0">SUM(G4:K4)</f>
        <v>4</v>
      </c>
      <c r="M4" s="32">
        <v>0</v>
      </c>
      <c r="N4" s="32">
        <v>0</v>
      </c>
      <c r="O4" s="32">
        <v>0</v>
      </c>
      <c r="P4" s="9">
        <v>1</v>
      </c>
      <c r="Q4" s="9">
        <v>0</v>
      </c>
      <c r="R4" s="9">
        <v>1</v>
      </c>
      <c r="S4" s="32">
        <f t="shared" ref="S4:S11" si="1">SUM(M4:R4)</f>
        <v>2</v>
      </c>
      <c r="T4" s="32">
        <v>1</v>
      </c>
    </row>
    <row r="5" spans="1:20" x14ac:dyDescent="0.25">
      <c r="A5" s="38"/>
      <c r="D5" s="3">
        <v>3</v>
      </c>
      <c r="E5" s="32" t="s">
        <v>107</v>
      </c>
      <c r="F5" s="32" t="s">
        <v>99</v>
      </c>
      <c r="G5" s="32">
        <v>1</v>
      </c>
      <c r="H5" s="32">
        <v>1</v>
      </c>
      <c r="I5" s="32">
        <v>1</v>
      </c>
      <c r="J5" s="32">
        <v>0</v>
      </c>
      <c r="K5" s="32">
        <v>1</v>
      </c>
      <c r="L5" s="32">
        <f t="shared" si="0"/>
        <v>4</v>
      </c>
      <c r="M5" s="32">
        <v>1</v>
      </c>
      <c r="N5" s="32">
        <v>0</v>
      </c>
      <c r="O5" s="32">
        <v>0</v>
      </c>
      <c r="P5" s="9">
        <v>1</v>
      </c>
      <c r="Q5" s="9">
        <v>0</v>
      </c>
      <c r="R5" s="9">
        <v>1</v>
      </c>
      <c r="S5" s="32">
        <f t="shared" si="1"/>
        <v>3</v>
      </c>
      <c r="T5" s="32">
        <v>1</v>
      </c>
    </row>
    <row r="6" spans="1:20" x14ac:dyDescent="0.25">
      <c r="A6" s="38"/>
      <c r="D6" s="3">
        <v>4</v>
      </c>
      <c r="E6" s="32" t="s">
        <v>107</v>
      </c>
      <c r="F6" s="32" t="s">
        <v>100</v>
      </c>
      <c r="G6" s="32">
        <v>1</v>
      </c>
      <c r="H6" s="32">
        <v>1</v>
      </c>
      <c r="I6" s="32">
        <v>1</v>
      </c>
      <c r="J6" s="32">
        <v>0</v>
      </c>
      <c r="K6" s="32">
        <v>0</v>
      </c>
      <c r="L6" s="32">
        <f t="shared" si="0"/>
        <v>3</v>
      </c>
      <c r="M6" s="32">
        <v>1</v>
      </c>
      <c r="N6" s="32">
        <v>0</v>
      </c>
      <c r="O6" s="32">
        <v>1</v>
      </c>
      <c r="P6" s="9">
        <v>1</v>
      </c>
      <c r="Q6" s="9">
        <v>1</v>
      </c>
      <c r="R6" s="9">
        <v>1</v>
      </c>
      <c r="S6" s="32">
        <f t="shared" si="1"/>
        <v>5</v>
      </c>
      <c r="T6" s="32">
        <v>2</v>
      </c>
    </row>
    <row r="7" spans="1:20" x14ac:dyDescent="0.25">
      <c r="A7" s="38"/>
      <c r="D7" s="3">
        <v>5</v>
      </c>
      <c r="E7" s="32" t="s">
        <v>108</v>
      </c>
      <c r="F7" s="32" t="s">
        <v>101</v>
      </c>
      <c r="G7" s="32">
        <v>0</v>
      </c>
      <c r="H7" s="32">
        <v>1</v>
      </c>
      <c r="I7" s="32">
        <v>0</v>
      </c>
      <c r="J7" s="32">
        <v>0</v>
      </c>
      <c r="K7" s="32">
        <v>1</v>
      </c>
      <c r="L7" s="32">
        <f t="shared" si="0"/>
        <v>2</v>
      </c>
      <c r="M7" s="32">
        <v>0</v>
      </c>
      <c r="N7" s="32">
        <v>0</v>
      </c>
      <c r="O7" s="32">
        <v>1</v>
      </c>
      <c r="P7" s="9">
        <v>1</v>
      </c>
      <c r="Q7" s="9">
        <v>1</v>
      </c>
      <c r="R7" s="9">
        <v>1</v>
      </c>
      <c r="S7" s="32">
        <f t="shared" si="1"/>
        <v>4</v>
      </c>
      <c r="T7" s="32">
        <v>1</v>
      </c>
    </row>
    <row r="8" spans="1:20" x14ac:dyDescent="0.25">
      <c r="A8" s="38"/>
      <c r="D8" s="3">
        <v>6</v>
      </c>
      <c r="E8" s="32" t="s">
        <v>94</v>
      </c>
      <c r="F8" s="32" t="s">
        <v>102</v>
      </c>
      <c r="G8" s="32">
        <v>1</v>
      </c>
      <c r="H8" s="32">
        <v>1</v>
      </c>
      <c r="I8" s="32">
        <v>1</v>
      </c>
      <c r="J8" s="32">
        <v>0</v>
      </c>
      <c r="K8" s="32">
        <v>1</v>
      </c>
      <c r="L8" s="32">
        <f t="shared" si="0"/>
        <v>4</v>
      </c>
      <c r="M8" s="32">
        <v>0</v>
      </c>
      <c r="N8" s="32">
        <v>0</v>
      </c>
      <c r="O8" s="32">
        <v>0</v>
      </c>
      <c r="P8" s="9">
        <v>1</v>
      </c>
      <c r="Q8" s="9">
        <v>0</v>
      </c>
      <c r="R8" s="9">
        <v>1</v>
      </c>
      <c r="S8" s="32">
        <f t="shared" si="1"/>
        <v>2</v>
      </c>
      <c r="T8" s="32">
        <v>1</v>
      </c>
    </row>
    <row r="9" spans="1:20" x14ac:dyDescent="0.25">
      <c r="A9" s="38"/>
      <c r="D9" s="3">
        <v>7</v>
      </c>
      <c r="E9" s="32" t="s">
        <v>95</v>
      </c>
      <c r="F9" s="32" t="s">
        <v>103</v>
      </c>
      <c r="G9" s="32">
        <v>1</v>
      </c>
      <c r="H9" s="32">
        <v>1</v>
      </c>
      <c r="I9" s="32">
        <v>0</v>
      </c>
      <c r="J9" s="32">
        <v>1</v>
      </c>
      <c r="K9" s="32">
        <v>1</v>
      </c>
      <c r="L9" s="32">
        <f t="shared" si="0"/>
        <v>4</v>
      </c>
      <c r="M9" s="32">
        <v>0</v>
      </c>
      <c r="N9" s="32">
        <v>1</v>
      </c>
      <c r="O9" s="32">
        <v>1</v>
      </c>
      <c r="P9" s="9">
        <v>1</v>
      </c>
      <c r="Q9" s="9">
        <v>1</v>
      </c>
      <c r="R9" s="9">
        <v>1</v>
      </c>
      <c r="S9" s="32">
        <f t="shared" si="1"/>
        <v>5</v>
      </c>
      <c r="T9" s="32">
        <v>1</v>
      </c>
    </row>
    <row r="10" spans="1:20" x14ac:dyDescent="0.25">
      <c r="A10" s="38"/>
      <c r="D10" s="3">
        <v>8</v>
      </c>
      <c r="E10" s="32" t="s">
        <v>109</v>
      </c>
      <c r="F10" s="32" t="s">
        <v>104</v>
      </c>
      <c r="G10" s="32">
        <v>1</v>
      </c>
      <c r="H10" s="32">
        <v>0</v>
      </c>
      <c r="I10" s="32">
        <v>0</v>
      </c>
      <c r="J10" s="32">
        <v>0</v>
      </c>
      <c r="K10" s="32">
        <v>0</v>
      </c>
      <c r="L10" s="32">
        <f t="shared" si="0"/>
        <v>1</v>
      </c>
      <c r="M10" s="32">
        <v>0</v>
      </c>
      <c r="N10" s="32">
        <v>0</v>
      </c>
      <c r="O10" s="32">
        <v>1</v>
      </c>
      <c r="P10" s="9">
        <v>1</v>
      </c>
      <c r="Q10" s="9">
        <v>1</v>
      </c>
      <c r="R10" s="9">
        <v>1</v>
      </c>
      <c r="S10" s="32">
        <f t="shared" si="1"/>
        <v>4</v>
      </c>
      <c r="T10" s="32">
        <v>1</v>
      </c>
    </row>
    <row r="11" spans="1:20" x14ac:dyDescent="0.25">
      <c r="A11" s="38"/>
      <c r="D11" s="3">
        <v>9</v>
      </c>
      <c r="E11" s="32" t="s">
        <v>96</v>
      </c>
      <c r="F11" s="32" t="s">
        <v>105</v>
      </c>
      <c r="G11" s="32">
        <v>1</v>
      </c>
      <c r="H11" s="32">
        <v>0</v>
      </c>
      <c r="I11" s="32">
        <v>0</v>
      </c>
      <c r="J11" s="32">
        <v>0</v>
      </c>
      <c r="K11" s="32">
        <v>1</v>
      </c>
      <c r="L11" s="32">
        <f t="shared" si="0"/>
        <v>2</v>
      </c>
      <c r="M11" s="32">
        <v>0</v>
      </c>
      <c r="N11" s="32">
        <v>0</v>
      </c>
      <c r="O11" s="32">
        <v>0</v>
      </c>
      <c r="P11" s="9">
        <v>1</v>
      </c>
      <c r="Q11" s="9">
        <v>1</v>
      </c>
      <c r="R11" s="9">
        <v>1</v>
      </c>
      <c r="S11" s="32">
        <f t="shared" si="1"/>
        <v>3</v>
      </c>
      <c r="T11" s="32">
        <v>1</v>
      </c>
    </row>
    <row r="12" spans="1:20" x14ac:dyDescent="0.25">
      <c r="A12" s="38"/>
      <c r="D12" s="3">
        <v>10</v>
      </c>
      <c r="E12" s="9" t="s">
        <v>110</v>
      </c>
      <c r="F12" s="32" t="s">
        <v>106</v>
      </c>
      <c r="G12" s="32">
        <v>1</v>
      </c>
      <c r="H12" s="32">
        <v>1</v>
      </c>
      <c r="I12" s="32">
        <v>0</v>
      </c>
      <c r="J12" s="32">
        <v>0</v>
      </c>
      <c r="K12" s="32">
        <v>0</v>
      </c>
      <c r="L12" s="32">
        <f>SUM(G12:K12)</f>
        <v>2</v>
      </c>
      <c r="M12" s="32">
        <v>0</v>
      </c>
      <c r="N12" s="32">
        <v>0</v>
      </c>
      <c r="O12" s="32">
        <v>0</v>
      </c>
      <c r="P12" s="9">
        <v>1</v>
      </c>
      <c r="Q12" s="9">
        <v>0</v>
      </c>
      <c r="R12" s="9">
        <v>0</v>
      </c>
      <c r="S12" s="32">
        <f>SUM(M12:R12)</f>
        <v>1</v>
      </c>
      <c r="T12" s="32">
        <v>2</v>
      </c>
    </row>
  </sheetData>
  <mergeCells count="6">
    <mergeCell ref="G1:L1"/>
    <mergeCell ref="M1:S1"/>
    <mergeCell ref="T1:T2"/>
    <mergeCell ref="F1:F2"/>
    <mergeCell ref="D1:D2"/>
    <mergeCell ref="E1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sqref="A1:C2"/>
    </sheetView>
  </sheetViews>
  <sheetFormatPr defaultRowHeight="15" x14ac:dyDescent="0.25"/>
  <cols>
    <col min="1" max="1" width="6.85546875" customWidth="1"/>
    <col min="2" max="2" width="17.5703125" customWidth="1"/>
    <col min="3" max="3" width="46.140625" customWidth="1"/>
  </cols>
  <sheetData>
    <row r="1" spans="1:15" x14ac:dyDescent="0.25">
      <c r="A1" s="64" t="s">
        <v>118</v>
      </c>
      <c r="B1" s="67" t="s">
        <v>68</v>
      </c>
      <c r="C1" s="64" t="s">
        <v>59</v>
      </c>
      <c r="D1" s="50" t="s">
        <v>121</v>
      </c>
      <c r="E1" s="50"/>
      <c r="F1" s="50"/>
      <c r="G1" s="50" t="s">
        <v>122</v>
      </c>
      <c r="H1" s="50"/>
      <c r="I1" s="50"/>
      <c r="J1" s="59" t="s">
        <v>123</v>
      </c>
      <c r="K1" s="60"/>
      <c r="L1" s="60"/>
      <c r="M1" s="61"/>
      <c r="N1" s="32"/>
      <c r="O1" s="46"/>
    </row>
    <row r="2" spans="1:15" ht="152.25" x14ac:dyDescent="0.25">
      <c r="A2" s="66"/>
      <c r="B2" s="69"/>
      <c r="C2" s="66"/>
      <c r="D2" s="35" t="s">
        <v>124</v>
      </c>
      <c r="E2" s="34" t="s">
        <v>125</v>
      </c>
      <c r="F2" s="34" t="s">
        <v>126</v>
      </c>
      <c r="G2" s="35" t="s">
        <v>127</v>
      </c>
      <c r="H2" s="34" t="s">
        <v>128</v>
      </c>
      <c r="I2" s="34" t="s">
        <v>129</v>
      </c>
      <c r="J2" s="35" t="s">
        <v>130</v>
      </c>
      <c r="K2" s="35" t="s">
        <v>131</v>
      </c>
      <c r="L2" s="35" t="s">
        <v>132</v>
      </c>
      <c r="M2" s="35" t="s">
        <v>133</v>
      </c>
      <c r="N2" s="40" t="s">
        <v>17</v>
      </c>
      <c r="O2" s="46"/>
    </row>
    <row r="3" spans="1:15" x14ac:dyDescent="0.25">
      <c r="A3" s="28"/>
      <c r="B3" s="28"/>
      <c r="C3" s="28"/>
      <c r="D3" s="28"/>
      <c r="E3" s="28">
        <v>100</v>
      </c>
      <c r="F3" s="28">
        <f>E3*0.3</f>
        <v>30</v>
      </c>
      <c r="G3" s="28"/>
      <c r="H3" s="28">
        <v>100</v>
      </c>
      <c r="I3" s="28">
        <f>H3*0.4</f>
        <v>40</v>
      </c>
      <c r="J3" s="28"/>
      <c r="K3" s="28"/>
      <c r="L3" s="28">
        <v>100</v>
      </c>
      <c r="M3" s="28">
        <f>L3*0.3</f>
        <v>30</v>
      </c>
      <c r="N3" s="28">
        <f>F3+I3+M3</f>
        <v>100</v>
      </c>
      <c r="O3" s="47"/>
    </row>
    <row r="4" spans="1:15" x14ac:dyDescent="0.25">
      <c r="A4" s="32">
        <v>1</v>
      </c>
      <c r="B4" s="32" t="s">
        <v>107</v>
      </c>
      <c r="C4" s="32" t="s">
        <v>97</v>
      </c>
      <c r="D4" s="32">
        <v>5</v>
      </c>
      <c r="E4" s="29">
        <f>IF(D4&lt;=4,D4*20,100)</f>
        <v>100</v>
      </c>
      <c r="F4" s="29">
        <f t="shared" ref="F4:F12" si="0">E4*0.3</f>
        <v>30</v>
      </c>
      <c r="G4" s="32">
        <v>4</v>
      </c>
      <c r="H4" s="29">
        <v>100</v>
      </c>
      <c r="I4" s="29">
        <f t="shared" ref="I4:I12" si="1">H4*0.4</f>
        <v>40</v>
      </c>
      <c r="J4" s="49">
        <v>31</v>
      </c>
      <c r="K4" s="49">
        <v>34</v>
      </c>
      <c r="L4" s="31">
        <v>91</v>
      </c>
      <c r="M4" s="31">
        <v>27.3</v>
      </c>
      <c r="N4" s="31">
        <f t="shared" ref="N4:N12" si="2">F4+I4+M4</f>
        <v>97.3</v>
      </c>
      <c r="O4" s="48">
        <f>J4-K4</f>
        <v>-3</v>
      </c>
    </row>
    <row r="5" spans="1:15" x14ac:dyDescent="0.25">
      <c r="A5" s="32">
        <v>2</v>
      </c>
      <c r="B5" s="32" t="s">
        <v>107</v>
      </c>
      <c r="C5" s="32" t="s">
        <v>98</v>
      </c>
      <c r="D5" s="32">
        <v>4</v>
      </c>
      <c r="E5" s="29">
        <f t="shared" ref="E5:E12" si="3">IF(D5&lt;=4,D5*20,100)</f>
        <v>80</v>
      </c>
      <c r="F5" s="29">
        <f t="shared" si="0"/>
        <v>24</v>
      </c>
      <c r="G5" s="32">
        <v>2</v>
      </c>
      <c r="H5" s="29">
        <f t="shared" ref="H5:H12" si="4">IF(G5&lt;=4,G5*20,100)</f>
        <v>40</v>
      </c>
      <c r="I5" s="29">
        <f t="shared" si="1"/>
        <v>16</v>
      </c>
      <c r="J5" s="49">
        <v>4</v>
      </c>
      <c r="K5" s="49">
        <v>5</v>
      </c>
      <c r="L5" s="29">
        <f t="shared" ref="L5:L12" si="5">J5/K5*100</f>
        <v>80</v>
      </c>
      <c r="M5" s="29">
        <f t="shared" ref="M5:M12" si="6">L5*0.3</f>
        <v>24</v>
      </c>
      <c r="N5" s="29">
        <f t="shared" si="2"/>
        <v>64</v>
      </c>
      <c r="O5" s="48">
        <f t="shared" ref="O5:O13" si="7">J5-K5</f>
        <v>-1</v>
      </c>
    </row>
    <row r="6" spans="1:15" x14ac:dyDescent="0.25">
      <c r="A6" s="32">
        <v>3</v>
      </c>
      <c r="B6" s="32" t="s">
        <v>107</v>
      </c>
      <c r="C6" s="32" t="s">
        <v>99</v>
      </c>
      <c r="D6" s="32">
        <v>4</v>
      </c>
      <c r="E6" s="29">
        <f t="shared" si="3"/>
        <v>80</v>
      </c>
      <c r="F6" s="29">
        <f t="shared" si="0"/>
        <v>24</v>
      </c>
      <c r="G6" s="32">
        <v>3</v>
      </c>
      <c r="H6" s="29">
        <f t="shared" si="4"/>
        <v>60</v>
      </c>
      <c r="I6" s="29">
        <f t="shared" si="1"/>
        <v>24</v>
      </c>
      <c r="J6" s="49">
        <v>20</v>
      </c>
      <c r="K6" s="49">
        <v>20</v>
      </c>
      <c r="L6" s="29">
        <f t="shared" si="5"/>
        <v>100</v>
      </c>
      <c r="M6" s="29">
        <f t="shared" si="6"/>
        <v>30</v>
      </c>
      <c r="N6" s="29">
        <f t="shared" si="2"/>
        <v>78</v>
      </c>
      <c r="O6" s="48">
        <f t="shared" si="7"/>
        <v>0</v>
      </c>
    </row>
    <row r="7" spans="1:15" x14ac:dyDescent="0.25">
      <c r="A7" s="32">
        <v>4</v>
      </c>
      <c r="B7" s="32" t="s">
        <v>107</v>
      </c>
      <c r="C7" s="32" t="s">
        <v>100</v>
      </c>
      <c r="D7" s="32">
        <v>3</v>
      </c>
      <c r="E7" s="29">
        <f t="shared" si="3"/>
        <v>60</v>
      </c>
      <c r="F7" s="29">
        <f t="shared" si="0"/>
        <v>18</v>
      </c>
      <c r="G7" s="32">
        <v>5</v>
      </c>
      <c r="H7" s="29">
        <f t="shared" si="4"/>
        <v>100</v>
      </c>
      <c r="I7" s="29">
        <f t="shared" si="1"/>
        <v>40</v>
      </c>
      <c r="J7" s="49">
        <v>10</v>
      </c>
      <c r="K7" s="49">
        <v>11</v>
      </c>
      <c r="L7" s="29">
        <f t="shared" si="5"/>
        <v>90.909090909090907</v>
      </c>
      <c r="M7" s="29">
        <f t="shared" si="6"/>
        <v>27.27272727272727</v>
      </c>
      <c r="N7" s="29">
        <f t="shared" si="2"/>
        <v>85.272727272727266</v>
      </c>
      <c r="O7" s="48">
        <f t="shared" si="7"/>
        <v>-1</v>
      </c>
    </row>
    <row r="8" spans="1:15" x14ac:dyDescent="0.25">
      <c r="A8" s="32">
        <v>5</v>
      </c>
      <c r="B8" s="32" t="s">
        <v>108</v>
      </c>
      <c r="C8" s="32" t="s">
        <v>101</v>
      </c>
      <c r="D8" s="32">
        <v>2</v>
      </c>
      <c r="E8" s="29">
        <f t="shared" si="3"/>
        <v>40</v>
      </c>
      <c r="F8" s="29">
        <f t="shared" si="0"/>
        <v>12</v>
      </c>
      <c r="G8" s="32">
        <v>4</v>
      </c>
      <c r="H8" s="29">
        <f t="shared" si="4"/>
        <v>80</v>
      </c>
      <c r="I8" s="29">
        <f t="shared" si="1"/>
        <v>32</v>
      </c>
      <c r="J8" s="49">
        <v>4</v>
      </c>
      <c r="K8" s="49">
        <v>6</v>
      </c>
      <c r="L8" s="31">
        <v>67</v>
      </c>
      <c r="M8" s="31">
        <v>20.100000000000001</v>
      </c>
      <c r="N8" s="31">
        <f t="shared" si="2"/>
        <v>64.099999999999994</v>
      </c>
      <c r="O8" s="48">
        <f t="shared" si="7"/>
        <v>-2</v>
      </c>
    </row>
    <row r="9" spans="1:15" x14ac:dyDescent="0.25">
      <c r="A9" s="32">
        <v>6</v>
      </c>
      <c r="B9" s="32" t="s">
        <v>94</v>
      </c>
      <c r="C9" s="32" t="s">
        <v>102</v>
      </c>
      <c r="D9" s="32">
        <v>4</v>
      </c>
      <c r="E9" s="29">
        <f t="shared" si="3"/>
        <v>80</v>
      </c>
      <c r="F9" s="29">
        <f t="shared" si="0"/>
        <v>24</v>
      </c>
      <c r="G9" s="32">
        <v>2</v>
      </c>
      <c r="H9" s="29">
        <f t="shared" si="4"/>
        <v>40</v>
      </c>
      <c r="I9" s="29">
        <f t="shared" si="1"/>
        <v>16</v>
      </c>
      <c r="J9" s="32">
        <v>13</v>
      </c>
      <c r="K9" s="32">
        <v>14</v>
      </c>
      <c r="L9" s="29">
        <f t="shared" si="5"/>
        <v>92.857142857142861</v>
      </c>
      <c r="M9" s="29">
        <f t="shared" si="6"/>
        <v>27.857142857142858</v>
      </c>
      <c r="N9" s="29">
        <f t="shared" si="2"/>
        <v>67.857142857142861</v>
      </c>
      <c r="O9" s="48">
        <f t="shared" si="7"/>
        <v>-1</v>
      </c>
    </row>
    <row r="10" spans="1:15" x14ac:dyDescent="0.25">
      <c r="A10" s="32">
        <v>7</v>
      </c>
      <c r="B10" s="32" t="s">
        <v>95</v>
      </c>
      <c r="C10" s="32" t="s">
        <v>103</v>
      </c>
      <c r="D10" s="32">
        <v>4</v>
      </c>
      <c r="E10" s="29">
        <f t="shared" si="3"/>
        <v>80</v>
      </c>
      <c r="F10" s="29">
        <f t="shared" si="0"/>
        <v>24</v>
      </c>
      <c r="G10" s="32">
        <v>5</v>
      </c>
      <c r="H10" s="29">
        <f t="shared" si="4"/>
        <v>100</v>
      </c>
      <c r="I10" s="29">
        <f t="shared" si="1"/>
        <v>40</v>
      </c>
      <c r="J10" s="32">
        <v>11</v>
      </c>
      <c r="K10" s="32">
        <v>13</v>
      </c>
      <c r="L10" s="31">
        <v>85</v>
      </c>
      <c r="M10" s="31">
        <v>25.5</v>
      </c>
      <c r="N10" s="31">
        <f t="shared" si="2"/>
        <v>89.5</v>
      </c>
      <c r="O10" s="48">
        <f t="shared" si="7"/>
        <v>-2</v>
      </c>
    </row>
    <row r="11" spans="1:15" x14ac:dyDescent="0.25">
      <c r="A11" s="32">
        <v>8</v>
      </c>
      <c r="B11" s="32" t="s">
        <v>109</v>
      </c>
      <c r="C11" s="32" t="s">
        <v>104</v>
      </c>
      <c r="D11" s="32">
        <v>1</v>
      </c>
      <c r="E11" s="29">
        <f t="shared" si="3"/>
        <v>20</v>
      </c>
      <c r="F11" s="29">
        <f t="shared" si="0"/>
        <v>6</v>
      </c>
      <c r="G11" s="32">
        <v>4</v>
      </c>
      <c r="H11" s="29">
        <f t="shared" si="4"/>
        <v>80</v>
      </c>
      <c r="I11" s="29">
        <f t="shared" si="1"/>
        <v>32</v>
      </c>
      <c r="J11" s="32">
        <v>3</v>
      </c>
      <c r="K11" s="32">
        <v>3</v>
      </c>
      <c r="L11" s="29">
        <f t="shared" si="5"/>
        <v>100</v>
      </c>
      <c r="M11" s="29">
        <f t="shared" si="6"/>
        <v>30</v>
      </c>
      <c r="N11" s="29">
        <f t="shared" si="2"/>
        <v>68</v>
      </c>
      <c r="O11" s="48">
        <f t="shared" si="7"/>
        <v>0</v>
      </c>
    </row>
    <row r="12" spans="1:15" x14ac:dyDescent="0.25">
      <c r="A12" s="32">
        <v>9</v>
      </c>
      <c r="B12" s="32" t="s">
        <v>96</v>
      </c>
      <c r="C12" s="32" t="s">
        <v>105</v>
      </c>
      <c r="D12" s="32">
        <v>2</v>
      </c>
      <c r="E12" s="29">
        <f t="shared" si="3"/>
        <v>40</v>
      </c>
      <c r="F12" s="29">
        <f t="shared" si="0"/>
        <v>12</v>
      </c>
      <c r="G12" s="32">
        <v>3</v>
      </c>
      <c r="H12" s="29">
        <f t="shared" si="4"/>
        <v>60</v>
      </c>
      <c r="I12" s="29">
        <f t="shared" si="1"/>
        <v>24</v>
      </c>
      <c r="J12" s="32">
        <v>18</v>
      </c>
      <c r="K12" s="32">
        <v>18</v>
      </c>
      <c r="L12" s="29">
        <f t="shared" si="5"/>
        <v>100</v>
      </c>
      <c r="M12" s="29">
        <f t="shared" si="6"/>
        <v>30</v>
      </c>
      <c r="N12" s="29">
        <f t="shared" si="2"/>
        <v>66</v>
      </c>
      <c r="O12" s="48">
        <f t="shared" si="7"/>
        <v>0</v>
      </c>
    </row>
    <row r="13" spans="1:15" x14ac:dyDescent="0.25">
      <c r="A13" s="32">
        <v>10</v>
      </c>
      <c r="B13" s="32" t="s">
        <v>110</v>
      </c>
      <c r="C13" s="32" t="s">
        <v>106</v>
      </c>
      <c r="D13" s="32">
        <v>2</v>
      </c>
      <c r="E13" s="29">
        <f>IF(D13&lt;=4,D13*20,100)</f>
        <v>40</v>
      </c>
      <c r="F13" s="29">
        <f>E13*0.3</f>
        <v>12</v>
      </c>
      <c r="G13" s="32">
        <v>1</v>
      </c>
      <c r="H13" s="31">
        <v>20</v>
      </c>
      <c r="I13" s="31">
        <f>H13*0.4</f>
        <v>8</v>
      </c>
      <c r="J13" s="49">
        <v>15</v>
      </c>
      <c r="K13" s="49">
        <v>17</v>
      </c>
      <c r="L13" s="31">
        <v>88</v>
      </c>
      <c r="M13" s="31">
        <v>26.4</v>
      </c>
      <c r="N13" s="31">
        <v>46.4</v>
      </c>
      <c r="O13" s="48">
        <f t="shared" si="7"/>
        <v>-2</v>
      </c>
    </row>
  </sheetData>
  <mergeCells count="6">
    <mergeCell ref="J1:M1"/>
    <mergeCell ref="D1:F1"/>
    <mergeCell ref="G1:I1"/>
    <mergeCell ref="A1:A2"/>
    <mergeCell ref="B1:B2"/>
    <mergeCell ref="C1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13"/>
  <sheetViews>
    <sheetView zoomScale="80" zoomScaleNormal="80" workbookViewId="0">
      <selection sqref="A1:C3"/>
    </sheetView>
  </sheetViews>
  <sheetFormatPr defaultRowHeight="15" x14ac:dyDescent="0.25"/>
  <cols>
    <col min="1" max="1" width="7.42578125" customWidth="1"/>
    <col min="2" max="2" width="17.5703125" customWidth="1"/>
    <col min="3" max="3" width="43.42578125" customWidth="1"/>
    <col min="4" max="4" width="14" style="4" customWidth="1"/>
    <col min="5" max="5" width="8.5703125" style="4" bestFit="1" customWidth="1"/>
    <col min="6" max="7" width="4.5703125" bestFit="1" customWidth="1"/>
    <col min="8" max="8" width="12.42578125" style="4" customWidth="1"/>
    <col min="9" max="9" width="6.85546875" style="4" customWidth="1"/>
    <col min="10" max="10" width="7.140625" customWidth="1"/>
    <col min="12" max="12" width="13" style="4" bestFit="1" customWidth="1"/>
    <col min="13" max="13" width="9.140625" style="4"/>
  </cols>
  <sheetData>
    <row r="1" spans="1:16" s="2" customFormat="1" ht="102.75" customHeight="1" x14ac:dyDescent="0.2">
      <c r="A1" s="85" t="s">
        <v>118</v>
      </c>
      <c r="B1" s="85" t="s">
        <v>68</v>
      </c>
      <c r="C1" s="63" t="s">
        <v>59</v>
      </c>
      <c r="D1" s="83" t="s">
        <v>54</v>
      </c>
      <c r="E1" s="83"/>
      <c r="F1" s="83"/>
      <c r="G1" s="83"/>
      <c r="H1" s="83" t="s">
        <v>51</v>
      </c>
      <c r="I1" s="83"/>
      <c r="J1" s="83"/>
      <c r="K1" s="83"/>
      <c r="L1" s="83" t="s">
        <v>55</v>
      </c>
      <c r="M1" s="83"/>
      <c r="N1" s="83"/>
      <c r="O1" s="83"/>
      <c r="P1" s="84" t="s">
        <v>17</v>
      </c>
    </row>
    <row r="2" spans="1:16" s="2" customFormat="1" ht="224.25" customHeight="1" x14ac:dyDescent="0.2">
      <c r="A2" s="85"/>
      <c r="B2" s="85"/>
      <c r="C2" s="63"/>
      <c r="D2" s="33" t="s">
        <v>47</v>
      </c>
      <c r="E2" s="33" t="s">
        <v>9</v>
      </c>
      <c r="F2" s="34" t="s">
        <v>49</v>
      </c>
      <c r="G2" s="34" t="s">
        <v>50</v>
      </c>
      <c r="H2" s="33" t="s">
        <v>48</v>
      </c>
      <c r="I2" s="33" t="s">
        <v>9</v>
      </c>
      <c r="J2" s="34" t="s">
        <v>52</v>
      </c>
      <c r="K2" s="34" t="s">
        <v>53</v>
      </c>
      <c r="L2" s="33" t="s">
        <v>56</v>
      </c>
      <c r="M2" s="33" t="s">
        <v>9</v>
      </c>
      <c r="N2" s="35" t="s">
        <v>57</v>
      </c>
      <c r="O2" s="35" t="s">
        <v>58</v>
      </c>
      <c r="P2" s="84"/>
    </row>
    <row r="3" spans="1:16" ht="18.75" customHeight="1" x14ac:dyDescent="0.25">
      <c r="A3" s="85"/>
      <c r="B3" s="85"/>
      <c r="C3" s="63"/>
      <c r="D3" s="18"/>
      <c r="E3" s="18"/>
      <c r="F3" s="28">
        <v>100</v>
      </c>
      <c r="G3" s="28">
        <f>F3*0.4</f>
        <v>40</v>
      </c>
      <c r="H3" s="18"/>
      <c r="I3" s="18"/>
      <c r="J3" s="28">
        <v>100</v>
      </c>
      <c r="K3" s="28">
        <f>J3*0.4</f>
        <v>40</v>
      </c>
      <c r="L3" s="18"/>
      <c r="M3" s="18"/>
      <c r="N3" s="28">
        <v>100</v>
      </c>
      <c r="O3" s="28">
        <f>N3*0.2</f>
        <v>20</v>
      </c>
      <c r="P3" s="28">
        <f>G3+K3+O3</f>
        <v>100</v>
      </c>
    </row>
    <row r="4" spans="1:16" x14ac:dyDescent="0.25">
      <c r="A4" s="32">
        <v>1</v>
      </c>
      <c r="B4" s="32" t="s">
        <v>107</v>
      </c>
      <c r="C4" s="32" t="s">
        <v>97</v>
      </c>
      <c r="D4" s="9">
        <v>928</v>
      </c>
      <c r="E4" s="9">
        <v>986</v>
      </c>
      <c r="F4" s="29">
        <f t="shared" ref="F4:F10" si="0">D4/E4*100</f>
        <v>94.117647058823522</v>
      </c>
      <c r="G4" s="29">
        <f t="shared" ref="G4:G12" si="1">F4*0.4</f>
        <v>37.647058823529413</v>
      </c>
      <c r="H4" s="9">
        <v>925</v>
      </c>
      <c r="I4" s="9">
        <v>986</v>
      </c>
      <c r="J4" s="29">
        <f t="shared" ref="J4:J6" si="2">H4/I4*100</f>
        <v>93.813387423935097</v>
      </c>
      <c r="K4" s="29">
        <f t="shared" ref="K4:K12" si="3">J4*0.4</f>
        <v>37.525354969574039</v>
      </c>
      <c r="L4" s="30">
        <v>934</v>
      </c>
      <c r="M4" s="30">
        <v>986</v>
      </c>
      <c r="N4" s="31">
        <v>95</v>
      </c>
      <c r="O4" s="31">
        <f t="shared" ref="O4:O7" si="4">N4*0.2</f>
        <v>19</v>
      </c>
      <c r="P4" s="31">
        <f t="shared" ref="P4:P7" si="5">G4+K4+O4</f>
        <v>94.172413793103459</v>
      </c>
    </row>
    <row r="5" spans="1:16" x14ac:dyDescent="0.25">
      <c r="A5" s="32">
        <v>2</v>
      </c>
      <c r="B5" s="32" t="s">
        <v>107</v>
      </c>
      <c r="C5" s="32" t="s">
        <v>98</v>
      </c>
      <c r="D5" s="9">
        <v>112</v>
      </c>
      <c r="E5" s="9">
        <v>120</v>
      </c>
      <c r="F5" s="31">
        <v>93.2</v>
      </c>
      <c r="G5" s="31">
        <f t="shared" si="1"/>
        <v>37.28</v>
      </c>
      <c r="H5" s="9">
        <v>103</v>
      </c>
      <c r="I5" s="9">
        <v>120</v>
      </c>
      <c r="J5" s="29">
        <f t="shared" si="2"/>
        <v>85.833333333333329</v>
      </c>
      <c r="K5" s="29">
        <f t="shared" si="3"/>
        <v>34.333333333333336</v>
      </c>
      <c r="L5" s="30">
        <v>114</v>
      </c>
      <c r="M5" s="30">
        <v>120</v>
      </c>
      <c r="N5" s="29">
        <f t="shared" ref="N5:N11" si="6">L5/M5*100</f>
        <v>95</v>
      </c>
      <c r="O5" s="29">
        <f t="shared" si="4"/>
        <v>19</v>
      </c>
      <c r="P5" s="31">
        <f t="shared" si="5"/>
        <v>90.613333333333344</v>
      </c>
    </row>
    <row r="6" spans="1:16" x14ac:dyDescent="0.25">
      <c r="A6" s="32">
        <v>3</v>
      </c>
      <c r="B6" s="32" t="s">
        <v>107</v>
      </c>
      <c r="C6" s="32" t="s">
        <v>99</v>
      </c>
      <c r="D6" s="9">
        <v>491</v>
      </c>
      <c r="E6" s="9">
        <v>518</v>
      </c>
      <c r="F6" s="29">
        <f t="shared" si="0"/>
        <v>94.78764478764478</v>
      </c>
      <c r="G6" s="29">
        <f t="shared" si="1"/>
        <v>37.915057915057915</v>
      </c>
      <c r="H6" s="9">
        <v>503</v>
      </c>
      <c r="I6" s="9">
        <v>518</v>
      </c>
      <c r="J6" s="29">
        <f t="shared" si="2"/>
        <v>97.104247104247094</v>
      </c>
      <c r="K6" s="29">
        <f t="shared" si="3"/>
        <v>38.841698841698843</v>
      </c>
      <c r="L6" s="30">
        <v>502</v>
      </c>
      <c r="M6" s="30">
        <v>517</v>
      </c>
      <c r="N6" s="29">
        <f t="shared" si="6"/>
        <v>97.098646034816255</v>
      </c>
      <c r="O6" s="29">
        <f t="shared" si="4"/>
        <v>19.419729206963254</v>
      </c>
      <c r="P6" s="29">
        <f t="shared" si="5"/>
        <v>96.176485963720012</v>
      </c>
    </row>
    <row r="7" spans="1:16" x14ac:dyDescent="0.25">
      <c r="A7" s="32">
        <v>4</v>
      </c>
      <c r="B7" s="32" t="s">
        <v>107</v>
      </c>
      <c r="C7" s="32" t="s">
        <v>100</v>
      </c>
      <c r="D7" s="9">
        <v>368</v>
      </c>
      <c r="E7" s="9">
        <v>383</v>
      </c>
      <c r="F7" s="29">
        <f t="shared" si="0"/>
        <v>96.083550913838124</v>
      </c>
      <c r="G7" s="29">
        <f t="shared" si="1"/>
        <v>38.433420365535255</v>
      </c>
      <c r="H7" s="9">
        <v>365</v>
      </c>
      <c r="I7" s="9">
        <v>383</v>
      </c>
      <c r="J7" s="31">
        <v>95.1</v>
      </c>
      <c r="K7" s="31">
        <f t="shared" si="3"/>
        <v>38.04</v>
      </c>
      <c r="L7" s="30">
        <v>367</v>
      </c>
      <c r="M7" s="30">
        <v>383</v>
      </c>
      <c r="N7" s="29">
        <f t="shared" si="6"/>
        <v>95.822454308093995</v>
      </c>
      <c r="O7" s="29">
        <f t="shared" si="4"/>
        <v>19.164490861618798</v>
      </c>
      <c r="P7" s="31">
        <f t="shared" si="5"/>
        <v>95.637911227154049</v>
      </c>
    </row>
    <row r="8" spans="1:16" ht="15.75" customHeight="1" x14ac:dyDescent="0.25">
      <c r="A8" s="32">
        <v>5</v>
      </c>
      <c r="B8" s="32" t="s">
        <v>108</v>
      </c>
      <c r="C8" s="32" t="s">
        <v>101</v>
      </c>
      <c r="D8" s="9">
        <v>175</v>
      </c>
      <c r="E8" s="9">
        <v>220</v>
      </c>
      <c r="F8" s="31">
        <v>79.099999999999994</v>
      </c>
      <c r="G8" s="31">
        <f t="shared" si="1"/>
        <v>31.64</v>
      </c>
      <c r="H8" s="9">
        <v>168</v>
      </c>
      <c r="I8" s="9">
        <v>220</v>
      </c>
      <c r="J8" s="31">
        <v>76</v>
      </c>
      <c r="K8" s="31">
        <f t="shared" si="3"/>
        <v>30.400000000000002</v>
      </c>
      <c r="L8" s="9">
        <v>188</v>
      </c>
      <c r="M8" s="9">
        <v>220</v>
      </c>
      <c r="N8" s="31">
        <v>85</v>
      </c>
      <c r="O8" s="31">
        <f t="shared" ref="O8:O12" si="7">N8*0.2</f>
        <v>17</v>
      </c>
      <c r="P8" s="31">
        <f t="shared" ref="P8:P12" si="8">G8+K8+O8</f>
        <v>79.040000000000006</v>
      </c>
    </row>
    <row r="9" spans="1:16" x14ac:dyDescent="0.25">
      <c r="A9" s="32">
        <v>6</v>
      </c>
      <c r="B9" s="32" t="s">
        <v>94</v>
      </c>
      <c r="C9" s="32" t="s">
        <v>102</v>
      </c>
      <c r="D9" s="9">
        <v>329</v>
      </c>
      <c r="E9" s="9">
        <v>345</v>
      </c>
      <c r="F9" s="31">
        <v>95</v>
      </c>
      <c r="G9" s="31">
        <f t="shared" si="1"/>
        <v>38</v>
      </c>
      <c r="H9" s="9">
        <v>325</v>
      </c>
      <c r="I9" s="9">
        <v>345</v>
      </c>
      <c r="J9" s="31">
        <v>94</v>
      </c>
      <c r="K9" s="31">
        <f t="shared" si="3"/>
        <v>37.6</v>
      </c>
      <c r="L9" s="9">
        <v>335</v>
      </c>
      <c r="M9" s="9">
        <v>345</v>
      </c>
      <c r="N9" s="29">
        <f t="shared" si="6"/>
        <v>97.101449275362313</v>
      </c>
      <c r="O9" s="29">
        <f t="shared" si="7"/>
        <v>19.420289855072465</v>
      </c>
      <c r="P9" s="31">
        <f t="shared" si="8"/>
        <v>95.020289855072463</v>
      </c>
    </row>
    <row r="10" spans="1:16" x14ac:dyDescent="0.25">
      <c r="A10" s="32">
        <v>7</v>
      </c>
      <c r="B10" s="32" t="s">
        <v>95</v>
      </c>
      <c r="C10" s="32" t="s">
        <v>103</v>
      </c>
      <c r="D10" s="9">
        <v>309</v>
      </c>
      <c r="E10" s="9">
        <v>315</v>
      </c>
      <c r="F10" s="29">
        <f t="shared" si="0"/>
        <v>98.095238095238088</v>
      </c>
      <c r="G10" s="29">
        <f t="shared" si="1"/>
        <v>39.238095238095241</v>
      </c>
      <c r="H10" s="9">
        <v>310</v>
      </c>
      <c r="I10" s="9">
        <v>315</v>
      </c>
      <c r="J10" s="31">
        <v>98</v>
      </c>
      <c r="K10" s="31">
        <f t="shared" si="3"/>
        <v>39.200000000000003</v>
      </c>
      <c r="L10" s="9">
        <v>307</v>
      </c>
      <c r="M10" s="9">
        <v>315</v>
      </c>
      <c r="N10" s="31">
        <v>97</v>
      </c>
      <c r="O10" s="31">
        <f t="shared" si="7"/>
        <v>19.400000000000002</v>
      </c>
      <c r="P10" s="31">
        <f t="shared" si="8"/>
        <v>97.838095238095249</v>
      </c>
    </row>
    <row r="11" spans="1:16" x14ac:dyDescent="0.25">
      <c r="A11" s="32">
        <v>8</v>
      </c>
      <c r="B11" s="32" t="s">
        <v>109</v>
      </c>
      <c r="C11" s="32" t="s">
        <v>104</v>
      </c>
      <c r="D11" s="9">
        <v>270</v>
      </c>
      <c r="E11" s="9">
        <v>275</v>
      </c>
      <c r="F11" s="31">
        <v>98</v>
      </c>
      <c r="G11" s="31">
        <f t="shared" si="1"/>
        <v>39.200000000000003</v>
      </c>
      <c r="H11" s="9">
        <v>243</v>
      </c>
      <c r="I11" s="9">
        <v>275</v>
      </c>
      <c r="J11" s="31">
        <v>88.2</v>
      </c>
      <c r="K11" s="31">
        <f t="shared" si="3"/>
        <v>35.28</v>
      </c>
      <c r="L11" s="9">
        <v>269</v>
      </c>
      <c r="M11" s="9">
        <v>275</v>
      </c>
      <c r="N11" s="29">
        <f t="shared" si="6"/>
        <v>97.818181818181813</v>
      </c>
      <c r="O11" s="29">
        <f t="shared" si="7"/>
        <v>19.563636363636363</v>
      </c>
      <c r="P11" s="31">
        <f t="shared" si="8"/>
        <v>94.043636363636367</v>
      </c>
    </row>
    <row r="12" spans="1:16" x14ac:dyDescent="0.25">
      <c r="A12" s="32">
        <v>9</v>
      </c>
      <c r="B12" s="32" t="s">
        <v>96</v>
      </c>
      <c r="C12" s="32" t="s">
        <v>105</v>
      </c>
      <c r="D12" s="9">
        <v>426</v>
      </c>
      <c r="E12" s="9">
        <v>451</v>
      </c>
      <c r="F12" s="31">
        <v>94.1</v>
      </c>
      <c r="G12" s="31">
        <f t="shared" si="1"/>
        <v>37.64</v>
      </c>
      <c r="H12" s="9">
        <v>421</v>
      </c>
      <c r="I12" s="9">
        <v>451</v>
      </c>
      <c r="J12" s="31">
        <v>93</v>
      </c>
      <c r="K12" s="31">
        <f t="shared" si="3"/>
        <v>37.200000000000003</v>
      </c>
      <c r="L12" s="9">
        <v>435</v>
      </c>
      <c r="M12" s="9">
        <v>451</v>
      </c>
      <c r="N12" s="31">
        <v>96</v>
      </c>
      <c r="O12" s="31">
        <f t="shared" si="7"/>
        <v>19.200000000000003</v>
      </c>
      <c r="P12" s="31">
        <f t="shared" si="8"/>
        <v>94.04</v>
      </c>
    </row>
    <row r="13" spans="1:16" x14ac:dyDescent="0.25">
      <c r="A13" s="32">
        <v>10</v>
      </c>
      <c r="B13" s="32" t="s">
        <v>110</v>
      </c>
      <c r="C13" s="32" t="s">
        <v>106</v>
      </c>
      <c r="D13" s="9">
        <v>407</v>
      </c>
      <c r="E13" s="9">
        <v>419</v>
      </c>
      <c r="F13" s="29">
        <f>D13/E13*100</f>
        <v>97.136038186157521</v>
      </c>
      <c r="G13" s="29">
        <f>F13*0.4</f>
        <v>38.854415274463008</v>
      </c>
      <c r="H13" s="9">
        <v>403</v>
      </c>
      <c r="I13" s="9">
        <v>420</v>
      </c>
      <c r="J13" s="29">
        <f>H13/I13*100</f>
        <v>95.952380952380949</v>
      </c>
      <c r="K13" s="29">
        <f>J13*0.4</f>
        <v>38.38095238095238</v>
      </c>
      <c r="L13" s="30">
        <v>406</v>
      </c>
      <c r="M13" s="30">
        <v>421</v>
      </c>
      <c r="N13" s="31">
        <v>96</v>
      </c>
      <c r="O13" s="31">
        <f>N13*0.2</f>
        <v>19.200000000000003</v>
      </c>
      <c r="P13" s="31">
        <f>G13+K13+O13</f>
        <v>96.435367655415391</v>
      </c>
    </row>
  </sheetData>
  <mergeCells count="7">
    <mergeCell ref="H1:K1"/>
    <mergeCell ref="L1:O1"/>
    <mergeCell ref="P1:P2"/>
    <mergeCell ref="C1:C3"/>
    <mergeCell ref="A1:A3"/>
    <mergeCell ref="B1:B3"/>
    <mergeCell ref="D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P14"/>
  <sheetViews>
    <sheetView zoomScaleNormal="100" workbookViewId="0">
      <selection activeCell="J15" sqref="J15"/>
    </sheetView>
  </sheetViews>
  <sheetFormatPr defaultColWidth="23" defaultRowHeight="33" customHeight="1" x14ac:dyDescent="0.25"/>
  <cols>
    <col min="1" max="1" width="8.5703125" customWidth="1"/>
    <col min="2" max="2" width="17.7109375" customWidth="1"/>
    <col min="3" max="3" width="46.5703125" customWidth="1"/>
    <col min="4" max="4" width="8" style="4" customWidth="1"/>
    <col min="5" max="5" width="7" style="4" customWidth="1"/>
    <col min="6" max="6" width="8.28515625" bestFit="1" customWidth="1"/>
    <col min="7" max="7" width="5" bestFit="1" customWidth="1"/>
    <col min="8" max="8" width="5.5703125" style="4" customWidth="1"/>
    <col min="9" max="9" width="7" style="4" customWidth="1"/>
    <col min="10" max="10" width="6" bestFit="1" customWidth="1"/>
    <col min="11" max="11" width="5" bestFit="1" customWidth="1"/>
    <col min="12" max="12" width="7" style="4" customWidth="1"/>
    <col min="13" max="13" width="6.85546875" style="4" customWidth="1"/>
    <col min="14" max="14" width="5" bestFit="1" customWidth="1"/>
    <col min="15" max="15" width="5.7109375" bestFit="1" customWidth="1"/>
    <col min="16" max="16" width="6" bestFit="1" customWidth="1"/>
  </cols>
  <sheetData>
    <row r="1" spans="1:16" ht="87" customHeight="1" x14ac:dyDescent="0.25">
      <c r="A1" s="85" t="s">
        <v>118</v>
      </c>
      <c r="B1" s="85" t="s">
        <v>68</v>
      </c>
      <c r="C1" s="63" t="s">
        <v>59</v>
      </c>
      <c r="D1" s="83" t="s">
        <v>60</v>
      </c>
      <c r="E1" s="83"/>
      <c r="F1" s="83"/>
      <c r="G1" s="83"/>
      <c r="H1" s="83" t="s">
        <v>62</v>
      </c>
      <c r="I1" s="83"/>
      <c r="J1" s="83"/>
      <c r="K1" s="83"/>
      <c r="L1" s="83" t="s">
        <v>64</v>
      </c>
      <c r="M1" s="83"/>
      <c r="N1" s="83"/>
      <c r="O1" s="83"/>
      <c r="P1" s="84" t="s">
        <v>17</v>
      </c>
    </row>
    <row r="2" spans="1:16" ht="204.75" customHeight="1" x14ac:dyDescent="0.25">
      <c r="A2" s="85"/>
      <c r="B2" s="85"/>
      <c r="C2" s="63"/>
      <c r="D2" s="33" t="s">
        <v>66</v>
      </c>
      <c r="E2" s="33" t="s">
        <v>9</v>
      </c>
      <c r="F2" s="34" t="s">
        <v>61</v>
      </c>
      <c r="G2" s="34" t="s">
        <v>112</v>
      </c>
      <c r="H2" s="33" t="s">
        <v>63</v>
      </c>
      <c r="I2" s="33" t="s">
        <v>9</v>
      </c>
      <c r="J2" s="34" t="s">
        <v>113</v>
      </c>
      <c r="K2" s="34" t="s">
        <v>114</v>
      </c>
      <c r="L2" s="33" t="s">
        <v>65</v>
      </c>
      <c r="M2" s="33" t="s">
        <v>9</v>
      </c>
      <c r="N2" s="35" t="s">
        <v>115</v>
      </c>
      <c r="O2" s="35" t="s">
        <v>116</v>
      </c>
      <c r="P2" s="84"/>
    </row>
    <row r="3" spans="1:16" ht="19.5" customHeight="1" x14ac:dyDescent="0.25">
      <c r="A3" s="85"/>
      <c r="B3" s="85"/>
      <c r="C3" s="63"/>
      <c r="D3" s="18"/>
      <c r="E3" s="18"/>
      <c r="F3" s="28">
        <v>100</v>
      </c>
      <c r="G3" s="28">
        <f>F3*0.3</f>
        <v>30</v>
      </c>
      <c r="H3" s="18"/>
      <c r="I3" s="18"/>
      <c r="J3" s="28">
        <v>100</v>
      </c>
      <c r="K3" s="28">
        <f>J3*0.2</f>
        <v>20</v>
      </c>
      <c r="L3" s="18"/>
      <c r="M3" s="18"/>
      <c r="N3" s="28">
        <v>100</v>
      </c>
      <c r="O3" s="28">
        <f>N3*0.5</f>
        <v>50</v>
      </c>
      <c r="P3" s="28">
        <f>G3+K3+O3</f>
        <v>100</v>
      </c>
    </row>
    <row r="4" spans="1:16" ht="21" customHeight="1" x14ac:dyDescent="0.25">
      <c r="A4" s="32">
        <v>1</v>
      </c>
      <c r="B4" s="32" t="s">
        <v>107</v>
      </c>
      <c r="C4" s="32" t="s">
        <v>97</v>
      </c>
      <c r="D4" s="9">
        <v>909</v>
      </c>
      <c r="E4" s="9">
        <v>986</v>
      </c>
      <c r="F4" s="29">
        <f>D4/E4*100</f>
        <v>92.190669371196748</v>
      </c>
      <c r="G4" s="29">
        <f>F4*0.3</f>
        <v>27.657200811359022</v>
      </c>
      <c r="H4" s="9">
        <v>914</v>
      </c>
      <c r="I4" s="9">
        <v>986</v>
      </c>
      <c r="J4" s="29">
        <f>H4/I4*100</f>
        <v>92.697768762677484</v>
      </c>
      <c r="K4" s="29">
        <f>J4*0.2</f>
        <v>18.539553752535497</v>
      </c>
      <c r="L4" s="30">
        <v>947</v>
      </c>
      <c r="M4" s="30">
        <v>986</v>
      </c>
      <c r="N4" s="29">
        <f>L4/M4*100</f>
        <v>96.044624746450296</v>
      </c>
      <c r="O4" s="29">
        <f>N4*0.5</f>
        <v>48.022312373225148</v>
      </c>
      <c r="P4" s="29">
        <f>G4+K4+O4</f>
        <v>94.219066937119663</v>
      </c>
    </row>
    <row r="5" spans="1:16" ht="20.25" customHeight="1" x14ac:dyDescent="0.25">
      <c r="A5" s="32">
        <v>2</v>
      </c>
      <c r="B5" s="32" t="s">
        <v>107</v>
      </c>
      <c r="C5" s="32" t="s">
        <v>98</v>
      </c>
      <c r="D5" s="9">
        <v>108</v>
      </c>
      <c r="E5" s="9">
        <v>120</v>
      </c>
      <c r="F5" s="29">
        <f t="shared" ref="F5:F12" si="0">D5/E5*100</f>
        <v>90</v>
      </c>
      <c r="G5" s="29">
        <f t="shared" ref="G5:G13" si="1">F5*0.3</f>
        <v>27</v>
      </c>
      <c r="H5" s="9">
        <v>111</v>
      </c>
      <c r="I5" s="9">
        <v>120</v>
      </c>
      <c r="J5" s="31">
        <v>92</v>
      </c>
      <c r="K5" s="31">
        <f t="shared" ref="K5:K13" si="2">J5*0.2</f>
        <v>18.400000000000002</v>
      </c>
      <c r="L5" s="30">
        <v>113</v>
      </c>
      <c r="M5" s="30">
        <v>120</v>
      </c>
      <c r="N5" s="31">
        <v>94</v>
      </c>
      <c r="O5" s="31">
        <f t="shared" ref="O5:O13" si="3">N5*0.5</f>
        <v>47</v>
      </c>
      <c r="P5" s="31">
        <f t="shared" ref="P5:P12" si="4">G5+K5+O5</f>
        <v>92.4</v>
      </c>
    </row>
    <row r="6" spans="1:16" ht="18.75" customHeight="1" x14ac:dyDescent="0.25">
      <c r="A6" s="32">
        <v>3</v>
      </c>
      <c r="B6" s="32" t="s">
        <v>107</v>
      </c>
      <c r="C6" s="32" t="s">
        <v>99</v>
      </c>
      <c r="D6" s="9">
        <v>496</v>
      </c>
      <c r="E6" s="9">
        <v>518</v>
      </c>
      <c r="F6" s="29">
        <f t="shared" si="0"/>
        <v>95.752895752895753</v>
      </c>
      <c r="G6" s="29">
        <f t="shared" si="1"/>
        <v>28.725868725868725</v>
      </c>
      <c r="H6" s="9">
        <v>482</v>
      </c>
      <c r="I6" s="9">
        <v>518</v>
      </c>
      <c r="J6" s="29">
        <f t="shared" ref="J6:J8" si="5">H6/I6*100</f>
        <v>93.050193050193059</v>
      </c>
      <c r="K6" s="29">
        <f t="shared" si="2"/>
        <v>18.610038610038611</v>
      </c>
      <c r="L6" s="30">
        <v>498</v>
      </c>
      <c r="M6" s="30">
        <v>518</v>
      </c>
      <c r="N6" s="29">
        <f t="shared" ref="N6:N12" si="6">L6/M6*100</f>
        <v>96.138996138996134</v>
      </c>
      <c r="O6" s="29">
        <f t="shared" si="3"/>
        <v>48.069498069498067</v>
      </c>
      <c r="P6" s="29">
        <f t="shared" si="4"/>
        <v>95.405405405405403</v>
      </c>
    </row>
    <row r="7" spans="1:16" ht="19.5" customHeight="1" x14ac:dyDescent="0.25">
      <c r="A7" s="32">
        <v>4</v>
      </c>
      <c r="B7" s="32" t="s">
        <v>107</v>
      </c>
      <c r="C7" s="32" t="s">
        <v>100</v>
      </c>
      <c r="D7" s="9">
        <v>355</v>
      </c>
      <c r="E7" s="9">
        <v>383</v>
      </c>
      <c r="F7" s="31">
        <v>92.9</v>
      </c>
      <c r="G7" s="31">
        <f t="shared" si="1"/>
        <v>27.87</v>
      </c>
      <c r="H7" s="9">
        <v>352</v>
      </c>
      <c r="I7" s="9">
        <v>383</v>
      </c>
      <c r="J7" s="31">
        <v>92</v>
      </c>
      <c r="K7" s="31">
        <f t="shared" si="2"/>
        <v>18.400000000000002</v>
      </c>
      <c r="L7" s="30">
        <v>370</v>
      </c>
      <c r="M7" s="30">
        <v>383</v>
      </c>
      <c r="N7" s="31">
        <v>97</v>
      </c>
      <c r="O7" s="31">
        <f t="shared" si="3"/>
        <v>48.5</v>
      </c>
      <c r="P7" s="31">
        <f t="shared" si="4"/>
        <v>94.77000000000001</v>
      </c>
    </row>
    <row r="8" spans="1:16" ht="18.75" customHeight="1" x14ac:dyDescent="0.25">
      <c r="A8" s="32">
        <v>5</v>
      </c>
      <c r="B8" s="32" t="s">
        <v>108</v>
      </c>
      <c r="C8" s="32" t="s">
        <v>101</v>
      </c>
      <c r="D8" s="9">
        <v>178</v>
      </c>
      <c r="E8" s="9">
        <v>219</v>
      </c>
      <c r="F8" s="29">
        <f t="shared" si="0"/>
        <v>81.278538812785385</v>
      </c>
      <c r="G8" s="29">
        <f t="shared" si="1"/>
        <v>24.383561643835616</v>
      </c>
      <c r="H8" s="9">
        <v>176</v>
      </c>
      <c r="I8" s="9">
        <v>219</v>
      </c>
      <c r="J8" s="29">
        <f t="shared" si="5"/>
        <v>80.365296803652967</v>
      </c>
      <c r="K8" s="29">
        <f t="shared" si="2"/>
        <v>16.073059360730593</v>
      </c>
      <c r="L8" s="30">
        <v>188</v>
      </c>
      <c r="M8" s="30">
        <v>219</v>
      </c>
      <c r="N8" s="31">
        <v>85.6</v>
      </c>
      <c r="O8" s="31">
        <f t="shared" si="3"/>
        <v>42.8</v>
      </c>
      <c r="P8" s="31">
        <f t="shared" si="4"/>
        <v>83.256621004566199</v>
      </c>
    </row>
    <row r="9" spans="1:16" ht="18.75" customHeight="1" x14ac:dyDescent="0.25">
      <c r="A9" s="32">
        <v>6</v>
      </c>
      <c r="B9" s="32" t="s">
        <v>94</v>
      </c>
      <c r="C9" s="32" t="s">
        <v>102</v>
      </c>
      <c r="D9" s="9">
        <v>316</v>
      </c>
      <c r="E9" s="9">
        <v>345</v>
      </c>
      <c r="F9" s="31">
        <v>91.9</v>
      </c>
      <c r="G9" s="31">
        <f t="shared" si="1"/>
        <v>27.57</v>
      </c>
      <c r="H9" s="9">
        <v>330</v>
      </c>
      <c r="I9" s="9">
        <v>345</v>
      </c>
      <c r="J9" s="31">
        <v>95.8</v>
      </c>
      <c r="K9" s="31">
        <f t="shared" si="2"/>
        <v>19.16</v>
      </c>
      <c r="L9" s="9">
        <v>332</v>
      </c>
      <c r="M9" s="9">
        <v>345</v>
      </c>
      <c r="N9" s="29">
        <f t="shared" si="6"/>
        <v>96.231884057971016</v>
      </c>
      <c r="O9" s="29">
        <f t="shared" si="3"/>
        <v>48.115942028985508</v>
      </c>
      <c r="P9" s="31">
        <f t="shared" si="4"/>
        <v>94.845942028985519</v>
      </c>
    </row>
    <row r="10" spans="1:16" ht="18.75" customHeight="1" x14ac:dyDescent="0.25">
      <c r="A10" s="32">
        <v>7</v>
      </c>
      <c r="B10" s="32" t="s">
        <v>95</v>
      </c>
      <c r="C10" s="32" t="s">
        <v>103</v>
      </c>
      <c r="D10" s="9">
        <v>308</v>
      </c>
      <c r="E10" s="9">
        <v>315</v>
      </c>
      <c r="F10" s="31">
        <v>98</v>
      </c>
      <c r="G10" s="31">
        <f t="shared" si="1"/>
        <v>29.4</v>
      </c>
      <c r="H10" s="9">
        <v>303</v>
      </c>
      <c r="I10" s="9">
        <v>315</v>
      </c>
      <c r="J10" s="31">
        <v>96.6</v>
      </c>
      <c r="K10" s="31">
        <f t="shared" si="2"/>
        <v>19.32</v>
      </c>
      <c r="L10" s="9">
        <v>311</v>
      </c>
      <c r="M10" s="9">
        <v>315</v>
      </c>
      <c r="N10" s="29">
        <f t="shared" si="6"/>
        <v>98.730158730158735</v>
      </c>
      <c r="O10" s="29">
        <f t="shared" si="3"/>
        <v>49.365079365079367</v>
      </c>
      <c r="P10" s="31">
        <f t="shared" si="4"/>
        <v>98.085079365079366</v>
      </c>
    </row>
    <row r="11" spans="1:16" ht="16.5" customHeight="1" x14ac:dyDescent="0.25">
      <c r="A11" s="32">
        <v>8</v>
      </c>
      <c r="B11" s="32" t="s">
        <v>109</v>
      </c>
      <c r="C11" s="32" t="s">
        <v>104</v>
      </c>
      <c r="D11" s="9">
        <v>253</v>
      </c>
      <c r="E11" s="9">
        <v>275</v>
      </c>
      <c r="F11" s="29">
        <f t="shared" si="0"/>
        <v>92</v>
      </c>
      <c r="G11" s="29">
        <f t="shared" si="1"/>
        <v>27.599999999999998</v>
      </c>
      <c r="H11" s="9">
        <v>260</v>
      </c>
      <c r="I11" s="9">
        <v>275</v>
      </c>
      <c r="J11" s="31">
        <v>94.1</v>
      </c>
      <c r="K11" s="31">
        <f t="shared" si="2"/>
        <v>18.82</v>
      </c>
      <c r="L11" s="9">
        <v>265</v>
      </c>
      <c r="M11" s="9">
        <v>275</v>
      </c>
      <c r="N11" s="31">
        <v>96</v>
      </c>
      <c r="O11" s="31">
        <f t="shared" si="3"/>
        <v>48</v>
      </c>
      <c r="P11" s="31">
        <f t="shared" si="4"/>
        <v>94.42</v>
      </c>
    </row>
    <row r="12" spans="1:16" ht="18" customHeight="1" x14ac:dyDescent="0.25">
      <c r="A12" s="32">
        <v>9</v>
      </c>
      <c r="B12" s="32" t="s">
        <v>96</v>
      </c>
      <c r="C12" s="32" t="s">
        <v>105</v>
      </c>
      <c r="D12" s="9">
        <v>425</v>
      </c>
      <c r="E12" s="9">
        <v>451</v>
      </c>
      <c r="F12" s="29">
        <f t="shared" si="0"/>
        <v>94.235033259423503</v>
      </c>
      <c r="G12" s="29">
        <f t="shared" si="1"/>
        <v>28.27050997782705</v>
      </c>
      <c r="H12" s="9">
        <v>435</v>
      </c>
      <c r="I12" s="9">
        <v>451</v>
      </c>
      <c r="J12" s="31">
        <v>96.3</v>
      </c>
      <c r="K12" s="31">
        <f t="shared" si="2"/>
        <v>19.260000000000002</v>
      </c>
      <c r="L12" s="9">
        <v>441</v>
      </c>
      <c r="M12" s="9">
        <v>451</v>
      </c>
      <c r="N12" s="29">
        <f t="shared" si="6"/>
        <v>97.782705099778269</v>
      </c>
      <c r="O12" s="29">
        <f t="shared" si="3"/>
        <v>48.891352549889135</v>
      </c>
      <c r="P12" s="31">
        <f t="shared" si="4"/>
        <v>96.421862527716186</v>
      </c>
    </row>
    <row r="13" spans="1:16" ht="17.25" customHeight="1" x14ac:dyDescent="0.25">
      <c r="A13" s="32">
        <v>10</v>
      </c>
      <c r="B13" s="32" t="s">
        <v>110</v>
      </c>
      <c r="C13" s="32" t="s">
        <v>106</v>
      </c>
      <c r="D13" s="9">
        <v>404</v>
      </c>
      <c r="E13" s="9">
        <v>421</v>
      </c>
      <c r="F13" s="29">
        <f>D13/E13*100</f>
        <v>95.961995249406172</v>
      </c>
      <c r="G13" s="29">
        <f t="shared" si="1"/>
        <v>28.788598574821851</v>
      </c>
      <c r="H13" s="9">
        <v>404</v>
      </c>
      <c r="I13" s="9">
        <v>421</v>
      </c>
      <c r="J13" s="29">
        <f>H13/I13*100</f>
        <v>95.961995249406172</v>
      </c>
      <c r="K13" s="29">
        <f t="shared" si="2"/>
        <v>19.192399049881235</v>
      </c>
      <c r="L13" s="30">
        <v>414</v>
      </c>
      <c r="M13" s="30">
        <v>420</v>
      </c>
      <c r="N13" s="31">
        <v>99.1</v>
      </c>
      <c r="O13" s="31">
        <f t="shared" si="3"/>
        <v>49.55</v>
      </c>
      <c r="P13" s="31">
        <f>G13+K13+O13</f>
        <v>97.530997624703076</v>
      </c>
    </row>
    <row r="14" spans="1:16" ht="33" customHeight="1" x14ac:dyDescent="0.25">
      <c r="P14" s="1"/>
    </row>
  </sheetData>
  <mergeCells count="7">
    <mergeCell ref="L1:O1"/>
    <mergeCell ref="P1:P2"/>
    <mergeCell ref="A1:A3"/>
    <mergeCell ref="B1:B3"/>
    <mergeCell ref="C1:C3"/>
    <mergeCell ref="D1:G1"/>
    <mergeCell ref="H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W59"/>
  <sheetViews>
    <sheetView tabSelected="1" zoomScaleNormal="100" workbookViewId="0">
      <selection sqref="A1:A3"/>
    </sheetView>
  </sheetViews>
  <sheetFormatPr defaultRowHeight="15" x14ac:dyDescent="0.25"/>
  <cols>
    <col min="1" max="1" width="10.85546875" style="4" customWidth="1"/>
    <col min="2" max="2" width="22.7109375" style="4" bestFit="1" customWidth="1"/>
    <col min="3" max="3" width="51.85546875" style="4" bestFit="1" customWidth="1"/>
    <col min="4" max="4" width="15.5703125" style="4" customWidth="1"/>
    <col min="5" max="5" width="9.140625" style="5"/>
    <col min="6" max="9" width="9.140625" style="6"/>
    <col min="10" max="13" width="9.140625" style="4"/>
    <col min="14" max="15" width="9.140625" style="5"/>
    <col min="16" max="16384" width="9.140625" style="4"/>
  </cols>
  <sheetData>
    <row r="1" spans="1:23" ht="64.5" customHeight="1" x14ac:dyDescent="0.25">
      <c r="A1" s="94" t="s">
        <v>67</v>
      </c>
      <c r="B1" s="86" t="s">
        <v>68</v>
      </c>
      <c r="C1" s="86" t="s">
        <v>59</v>
      </c>
      <c r="D1" s="86" t="s">
        <v>69</v>
      </c>
      <c r="E1" s="89" t="s">
        <v>82</v>
      </c>
      <c r="F1" s="90"/>
      <c r="G1" s="90"/>
      <c r="H1" s="91"/>
      <c r="I1" s="89" t="s">
        <v>70</v>
      </c>
      <c r="J1" s="90"/>
      <c r="K1" s="91"/>
      <c r="L1" s="89" t="s">
        <v>71</v>
      </c>
      <c r="M1" s="90"/>
      <c r="N1" s="90"/>
      <c r="O1" s="91"/>
      <c r="P1" s="89" t="s">
        <v>72</v>
      </c>
      <c r="Q1" s="90"/>
      <c r="R1" s="90"/>
      <c r="S1" s="91"/>
      <c r="T1" s="89" t="s">
        <v>73</v>
      </c>
      <c r="U1" s="90"/>
      <c r="V1" s="90"/>
      <c r="W1" s="91"/>
    </row>
    <row r="2" spans="1:23" x14ac:dyDescent="0.25">
      <c r="A2" s="94"/>
      <c r="B2" s="87"/>
      <c r="C2" s="87"/>
      <c r="D2" s="87"/>
      <c r="E2" s="10" t="s">
        <v>79</v>
      </c>
      <c r="F2" s="10" t="s">
        <v>80</v>
      </c>
      <c r="G2" s="10" t="s">
        <v>81</v>
      </c>
      <c r="H2" s="19" t="s">
        <v>74</v>
      </c>
      <c r="I2" s="10" t="s">
        <v>83</v>
      </c>
      <c r="J2" s="10" t="s">
        <v>84</v>
      </c>
      <c r="K2" s="19" t="s">
        <v>75</v>
      </c>
      <c r="L2" s="10" t="s">
        <v>85</v>
      </c>
      <c r="M2" s="10" t="s">
        <v>86</v>
      </c>
      <c r="N2" s="11" t="s">
        <v>87</v>
      </c>
      <c r="O2" s="20" t="s">
        <v>76</v>
      </c>
      <c r="P2" s="10" t="s">
        <v>88</v>
      </c>
      <c r="Q2" s="10" t="s">
        <v>89</v>
      </c>
      <c r="R2" s="10" t="s">
        <v>90</v>
      </c>
      <c r="S2" s="19" t="s">
        <v>77</v>
      </c>
      <c r="T2" s="10" t="s">
        <v>91</v>
      </c>
      <c r="U2" s="10" t="s">
        <v>92</v>
      </c>
      <c r="V2" s="10" t="s">
        <v>93</v>
      </c>
      <c r="W2" s="19" t="s">
        <v>78</v>
      </c>
    </row>
    <row r="3" spans="1:23" ht="30" customHeight="1" x14ac:dyDescent="0.25">
      <c r="A3" s="94"/>
      <c r="B3" s="88"/>
      <c r="C3" s="88"/>
      <c r="D3" s="88"/>
      <c r="E3" s="12">
        <v>30</v>
      </c>
      <c r="F3" s="13">
        <v>30</v>
      </c>
      <c r="G3" s="13">
        <v>40</v>
      </c>
      <c r="H3" s="13">
        <v>100</v>
      </c>
      <c r="I3" s="12">
        <v>50</v>
      </c>
      <c r="J3" s="13">
        <v>50</v>
      </c>
      <c r="K3" s="13">
        <v>100</v>
      </c>
      <c r="L3" s="12">
        <v>30</v>
      </c>
      <c r="M3" s="13">
        <v>40</v>
      </c>
      <c r="N3" s="11">
        <v>30</v>
      </c>
      <c r="O3" s="11">
        <v>100</v>
      </c>
      <c r="P3" s="12">
        <v>40</v>
      </c>
      <c r="Q3" s="13">
        <v>40</v>
      </c>
      <c r="R3" s="13">
        <v>20</v>
      </c>
      <c r="S3" s="13">
        <v>100</v>
      </c>
      <c r="T3" s="12">
        <v>30</v>
      </c>
      <c r="U3" s="13">
        <v>20</v>
      </c>
      <c r="V3" s="13">
        <v>50</v>
      </c>
      <c r="W3" s="13">
        <v>100</v>
      </c>
    </row>
    <row r="4" spans="1:23" x14ac:dyDescent="0.25">
      <c r="A4" s="9">
        <v>1</v>
      </c>
      <c r="B4" s="9" t="s">
        <v>95</v>
      </c>
      <c r="C4" s="9" t="s">
        <v>103</v>
      </c>
      <c r="D4" s="14">
        <f t="shared" ref="D4:D13" si="0">AVERAGE(H4,K4,O4,S4,W4)</f>
        <v>96.781122923588043</v>
      </c>
      <c r="E4" s="14">
        <f>'1ОиДинфоб (2)'!I10</f>
        <v>29.52</v>
      </c>
      <c r="F4" s="15">
        <f>'1ОиДинфоб (2)'!L10</f>
        <v>30</v>
      </c>
      <c r="G4" s="15">
        <f>'1ОиДинфоб (2)'!R10</f>
        <v>39.462440014765598</v>
      </c>
      <c r="H4" s="14">
        <f t="shared" ref="H4:H13" si="1">E4+F4+G4</f>
        <v>98.982440014765587</v>
      </c>
      <c r="I4" s="15">
        <f>'2КомУслОц'!F11</f>
        <v>50</v>
      </c>
      <c r="J4" s="14">
        <f>'2КомУслОц'!J11</f>
        <v>49.5</v>
      </c>
      <c r="K4" s="14">
        <f t="shared" ref="K4:K13" si="2">I4+J4</f>
        <v>99.5</v>
      </c>
      <c r="L4" s="9">
        <f>'[1]3УслДостИнвОц'!F10</f>
        <v>24</v>
      </c>
      <c r="M4" s="9">
        <f>'[1]3УслДостИнвОц'!I10</f>
        <v>40</v>
      </c>
      <c r="N4" s="14">
        <f>'[1]3УслДостИнвОц'!M10</f>
        <v>25.5</v>
      </c>
      <c r="O4" s="14">
        <f t="shared" ref="O4:O13" si="3">L4+M4+N4</f>
        <v>89.5</v>
      </c>
      <c r="P4" s="15">
        <f>'4ДобрВежл'!G10</f>
        <v>39.238095238095241</v>
      </c>
      <c r="Q4" s="14">
        <f>'4ДобрВежл'!K10</f>
        <v>39.200000000000003</v>
      </c>
      <c r="R4" s="14">
        <f>'4ДобрВежл'!O10</f>
        <v>19.400000000000002</v>
      </c>
      <c r="S4" s="14">
        <f t="shared" ref="S4:S13" si="4">SUM(P4:R4)</f>
        <v>97.838095238095249</v>
      </c>
      <c r="T4" s="14">
        <f>'5УдовлУсл'!G10</f>
        <v>29.4</v>
      </c>
      <c r="U4" s="14">
        <f>'5УдовлУсл'!K10</f>
        <v>19.32</v>
      </c>
      <c r="V4" s="15">
        <f>'5УдовлУсл'!O10</f>
        <v>49.365079365079367</v>
      </c>
      <c r="W4" s="14">
        <f t="shared" ref="W4:W13" si="5">SUM(T4:V4)</f>
        <v>98.085079365079366</v>
      </c>
    </row>
    <row r="5" spans="1:23" x14ac:dyDescent="0.25">
      <c r="A5" s="9">
        <v>2</v>
      </c>
      <c r="B5" s="9" t="s">
        <v>107</v>
      </c>
      <c r="C5" s="9" t="s">
        <v>97</v>
      </c>
      <c r="D5" s="14">
        <f t="shared" si="0"/>
        <v>94.792028594544945</v>
      </c>
      <c r="E5" s="14">
        <f>'1ОиДинфоб (2)'!I4</f>
        <v>28.5</v>
      </c>
      <c r="F5" s="15">
        <f>'1ОиДинфоб (2)'!L4</f>
        <v>30</v>
      </c>
      <c r="G5" s="15">
        <f>'1ОиДинфоб (2)'!R4</f>
        <v>38.768662242501605</v>
      </c>
      <c r="H5" s="14">
        <f t="shared" si="1"/>
        <v>97.268662242501605</v>
      </c>
      <c r="I5" s="15">
        <f>'2КомУслОц'!F5</f>
        <v>50</v>
      </c>
      <c r="J5" s="14">
        <f>'2КомУслОц'!J5</f>
        <v>49</v>
      </c>
      <c r="K5" s="14">
        <f t="shared" si="2"/>
        <v>99</v>
      </c>
      <c r="L5" s="9">
        <f>'[1]3УслДостИнвОц'!F4</f>
        <v>30</v>
      </c>
      <c r="M5" s="16">
        <f>'[1]3УслДостИнвОц'!I4</f>
        <v>32</v>
      </c>
      <c r="N5" s="14">
        <f>'[1]3УслДостИнвОц'!M4</f>
        <v>27.3</v>
      </c>
      <c r="O5" s="14">
        <f t="shared" si="3"/>
        <v>89.3</v>
      </c>
      <c r="P5" s="15">
        <f>'4ДобрВежл'!G4</f>
        <v>37.647058823529413</v>
      </c>
      <c r="Q5" s="15">
        <f>'4ДобрВежл'!K4</f>
        <v>37.525354969574039</v>
      </c>
      <c r="R5" s="14">
        <f>'4ДобрВежл'!O4</f>
        <v>19</v>
      </c>
      <c r="S5" s="14">
        <f t="shared" si="4"/>
        <v>94.172413793103459</v>
      </c>
      <c r="T5" s="15">
        <f>'5УдовлУсл'!G4</f>
        <v>27.657200811359022</v>
      </c>
      <c r="U5" s="15">
        <f>'5УдовлУсл'!K4</f>
        <v>18.539553752535497</v>
      </c>
      <c r="V5" s="15">
        <f>'5УдовлУсл'!O4</f>
        <v>48.022312373225148</v>
      </c>
      <c r="W5" s="15">
        <f t="shared" si="5"/>
        <v>94.219066937119663</v>
      </c>
    </row>
    <row r="6" spans="1:23" x14ac:dyDescent="0.25">
      <c r="A6" s="9">
        <v>3</v>
      </c>
      <c r="B6" s="9" t="s">
        <v>107</v>
      </c>
      <c r="C6" s="9" t="s">
        <v>100</v>
      </c>
      <c r="D6" s="14">
        <f t="shared" si="0"/>
        <v>93.366811587560122</v>
      </c>
      <c r="E6" s="14">
        <f>'1ОиДинфоб (2)'!I7</f>
        <v>26.58</v>
      </c>
      <c r="F6" s="15">
        <f>'1ОиДинфоб (2)'!L7</f>
        <v>30</v>
      </c>
      <c r="G6" s="15">
        <f>'1ОиДинфоб (2)'!R7</f>
        <v>38.098223615464995</v>
      </c>
      <c r="H6" s="15">
        <f t="shared" si="1"/>
        <v>94.678223615464987</v>
      </c>
      <c r="I6" s="15">
        <f>'2КомУслОц'!F8</f>
        <v>50</v>
      </c>
      <c r="J6" s="15">
        <f>'2КомУслОц'!J8</f>
        <v>46.47519582245431</v>
      </c>
      <c r="K6" s="15">
        <f t="shared" si="2"/>
        <v>96.47519582245431</v>
      </c>
      <c r="L6" s="9">
        <f>'[1]3УслДостИнвОц'!F7</f>
        <v>18</v>
      </c>
      <c r="M6" s="9">
        <f>'[1]3УслДостИнвОц'!I7</f>
        <v>40</v>
      </c>
      <c r="N6" s="15">
        <f>'[1]3УслДостИнвОц'!M7</f>
        <v>27.27272727272727</v>
      </c>
      <c r="O6" s="15">
        <f t="shared" si="3"/>
        <v>85.272727272727266</v>
      </c>
      <c r="P6" s="15">
        <f>'4ДобрВежл'!G7</f>
        <v>38.433420365535255</v>
      </c>
      <c r="Q6" s="14">
        <f>'4ДобрВежл'!K7</f>
        <v>38.04</v>
      </c>
      <c r="R6" s="15">
        <f>'4ДобрВежл'!O7</f>
        <v>19.164490861618798</v>
      </c>
      <c r="S6" s="14">
        <f t="shared" si="4"/>
        <v>95.637911227154049</v>
      </c>
      <c r="T6" s="14">
        <f>'5УдовлУсл'!G7</f>
        <v>27.87</v>
      </c>
      <c r="U6" s="14">
        <f>'5УдовлУсл'!K7</f>
        <v>18.400000000000002</v>
      </c>
      <c r="V6" s="14">
        <f>'5УдовлУсл'!O7</f>
        <v>48.5</v>
      </c>
      <c r="W6" s="14">
        <f t="shared" si="5"/>
        <v>94.77000000000001</v>
      </c>
    </row>
    <row r="7" spans="1:23" x14ac:dyDescent="0.25">
      <c r="A7" s="9">
        <v>4</v>
      </c>
      <c r="B7" s="9" t="s">
        <v>107</v>
      </c>
      <c r="C7" s="9" t="s">
        <v>99</v>
      </c>
      <c r="D7" s="14">
        <f t="shared" si="0"/>
        <v>92.91980900580009</v>
      </c>
      <c r="E7" s="14">
        <f>'1ОиДинфоб (2)'!I6</f>
        <v>29.339999999999996</v>
      </c>
      <c r="F7" s="15">
        <f>'1ОиДинфоб (2)'!L6</f>
        <v>30</v>
      </c>
      <c r="G7" s="15">
        <f>'1ОиДинфоб (2)'!R6</f>
        <v>37.677153659875039</v>
      </c>
      <c r="H7" s="14">
        <f t="shared" si="1"/>
        <v>97.017153659875035</v>
      </c>
      <c r="I7" s="15">
        <f>'2КомУслОц'!F7</f>
        <v>50</v>
      </c>
      <c r="J7" s="14">
        <f>'2КомУслОц'!J7</f>
        <v>48</v>
      </c>
      <c r="K7" s="14">
        <f t="shared" si="2"/>
        <v>98</v>
      </c>
      <c r="L7" s="9">
        <f>'[1]3УслДостИнвОц'!F6</f>
        <v>24</v>
      </c>
      <c r="M7" s="9">
        <f>'[1]3УслДостИнвОц'!I6</f>
        <v>24</v>
      </c>
      <c r="N7" s="15">
        <f>'[1]3УслДостИнвОц'!M6</f>
        <v>30</v>
      </c>
      <c r="O7" s="15">
        <f t="shared" si="3"/>
        <v>78</v>
      </c>
      <c r="P7" s="15">
        <f>'4ДобрВежл'!G6</f>
        <v>37.915057915057915</v>
      </c>
      <c r="Q7" s="15">
        <f>'4ДобрВежл'!K6</f>
        <v>38.841698841698843</v>
      </c>
      <c r="R7" s="15">
        <f>'4ДобрВежл'!O6</f>
        <v>19.419729206963254</v>
      </c>
      <c r="S7" s="15">
        <f t="shared" si="4"/>
        <v>96.176485963720012</v>
      </c>
      <c r="T7" s="15">
        <f>'5УдовлУсл'!G6</f>
        <v>28.725868725868725</v>
      </c>
      <c r="U7" s="15">
        <f>'5УдовлУсл'!K6</f>
        <v>18.610038610038611</v>
      </c>
      <c r="V7" s="15">
        <f>'5УдовлУсл'!O6</f>
        <v>48.069498069498067</v>
      </c>
      <c r="W7" s="15">
        <f t="shared" si="5"/>
        <v>95.405405405405403</v>
      </c>
    </row>
    <row r="8" spans="1:23" ht="15.75" customHeight="1" x14ac:dyDescent="0.25">
      <c r="A8" s="9">
        <v>5</v>
      </c>
      <c r="B8" s="9" t="s">
        <v>94</v>
      </c>
      <c r="C8" s="9" t="s">
        <v>102</v>
      </c>
      <c r="D8" s="14">
        <f t="shared" si="0"/>
        <v>90.691566281830006</v>
      </c>
      <c r="E8" s="15">
        <f>'1ОиДинфоб (2)'!I9</f>
        <v>29.218749999999996</v>
      </c>
      <c r="F8" s="15">
        <f>'1ОиДинфоб (2)'!L9</f>
        <v>30</v>
      </c>
      <c r="G8" s="15">
        <f>'1ОиДинфоб (2)'!R9</f>
        <v>38.979474783891192</v>
      </c>
      <c r="H8" s="15">
        <f t="shared" si="1"/>
        <v>98.198224783891192</v>
      </c>
      <c r="I8" s="15">
        <f>'2КомУслОц'!F10</f>
        <v>50</v>
      </c>
      <c r="J8" s="15">
        <f>'2КомУслОц'!J10</f>
        <v>47.536231884057969</v>
      </c>
      <c r="K8" s="15">
        <f t="shared" si="2"/>
        <v>97.536231884057969</v>
      </c>
      <c r="L8" s="9">
        <f>'[1]3УслДостИнвОц'!F9</f>
        <v>24</v>
      </c>
      <c r="M8" s="9">
        <f>'[1]3УслДостИнвОц'!I9</f>
        <v>16</v>
      </c>
      <c r="N8" s="15">
        <f>'[1]3УслДостИнвОц'!M9</f>
        <v>27.857142857142858</v>
      </c>
      <c r="O8" s="15">
        <f t="shared" si="3"/>
        <v>67.857142857142861</v>
      </c>
      <c r="P8" s="14">
        <f>'4ДобрВежл'!G9</f>
        <v>38</v>
      </c>
      <c r="Q8" s="14">
        <f>'4ДобрВежл'!K9</f>
        <v>37.6</v>
      </c>
      <c r="R8" s="15">
        <f>'4ДобрВежл'!O9</f>
        <v>19.420289855072465</v>
      </c>
      <c r="S8" s="14">
        <f t="shared" si="4"/>
        <v>95.020289855072463</v>
      </c>
      <c r="T8" s="14">
        <f>'5УдовлУсл'!G9</f>
        <v>27.57</v>
      </c>
      <c r="U8" s="14">
        <f>'5УдовлУсл'!K9</f>
        <v>19.16</v>
      </c>
      <c r="V8" s="15">
        <f>'5УдовлУсл'!O9</f>
        <v>48.115942028985508</v>
      </c>
      <c r="W8" s="14">
        <f t="shared" si="5"/>
        <v>94.845942028985519</v>
      </c>
    </row>
    <row r="9" spans="1:23" x14ac:dyDescent="0.25">
      <c r="A9" s="9">
        <v>6</v>
      </c>
      <c r="B9" s="9" t="s">
        <v>96</v>
      </c>
      <c r="C9" s="9" t="s">
        <v>105</v>
      </c>
      <c r="D9" s="14">
        <f t="shared" si="0"/>
        <v>90.442821242987776</v>
      </c>
      <c r="E9" s="14">
        <f>'1ОиДинфоб (2)'!I12</f>
        <v>29.04</v>
      </c>
      <c r="F9" s="15">
        <f>'1ОиДинфоб (2)'!L12</f>
        <v>30</v>
      </c>
      <c r="G9" s="15">
        <f>'1ОиДинфоб (2)'!R12</f>
        <v>39.262132822477653</v>
      </c>
      <c r="H9" s="14">
        <f t="shared" si="1"/>
        <v>98.30213282247766</v>
      </c>
      <c r="I9" s="15">
        <f>'2КомУслОц'!F13</f>
        <v>50</v>
      </c>
      <c r="J9" s="15">
        <f>'2КомУслОц'!J13</f>
        <v>47.450110864745007</v>
      </c>
      <c r="K9" s="15">
        <f t="shared" si="2"/>
        <v>97.450110864745</v>
      </c>
      <c r="L9" s="9">
        <f>'[1]3УслДостИнвОц'!F12</f>
        <v>12</v>
      </c>
      <c r="M9" s="9">
        <f>'[1]3УслДостИнвОц'!I12</f>
        <v>24</v>
      </c>
      <c r="N9" s="15">
        <f>'[1]3УслДостИнвОц'!M12</f>
        <v>30</v>
      </c>
      <c r="O9" s="15">
        <f t="shared" si="3"/>
        <v>66</v>
      </c>
      <c r="P9" s="14">
        <f>'4ДобрВежл'!G12</f>
        <v>37.64</v>
      </c>
      <c r="Q9" s="14">
        <f>'4ДобрВежл'!K12</f>
        <v>37.200000000000003</v>
      </c>
      <c r="R9" s="14">
        <f>'4ДобрВежл'!O12</f>
        <v>19.200000000000003</v>
      </c>
      <c r="S9" s="14">
        <f t="shared" si="4"/>
        <v>94.04</v>
      </c>
      <c r="T9" s="15">
        <f>'5УдовлУсл'!G12</f>
        <v>28.27050997782705</v>
      </c>
      <c r="U9" s="14">
        <f>'5УдовлУсл'!K12</f>
        <v>19.260000000000002</v>
      </c>
      <c r="V9" s="15">
        <f>'5УдовлУсл'!O12</f>
        <v>48.891352549889135</v>
      </c>
      <c r="W9" s="14">
        <f t="shared" si="5"/>
        <v>96.421862527716186</v>
      </c>
    </row>
    <row r="10" spans="1:23" x14ac:dyDescent="0.25">
      <c r="A10" s="9">
        <v>7</v>
      </c>
      <c r="B10" s="9" t="s">
        <v>109</v>
      </c>
      <c r="C10" s="9" t="s">
        <v>104</v>
      </c>
      <c r="D10" s="14">
        <f t="shared" si="0"/>
        <v>88.206646165857052</v>
      </c>
      <c r="E10" s="14">
        <f>'1ОиДинфоб (2)'!I11</f>
        <v>28.77</v>
      </c>
      <c r="F10" s="15">
        <f>'1ОиДинфоб (2)'!L11</f>
        <v>18</v>
      </c>
      <c r="G10" s="15">
        <f>'1ОиДинфоб (2)'!R11</f>
        <v>38.849594465648863</v>
      </c>
      <c r="H10" s="14">
        <f t="shared" si="1"/>
        <v>85.619594465648859</v>
      </c>
      <c r="I10" s="15">
        <f>'2КомУслОц'!F12</f>
        <v>50</v>
      </c>
      <c r="J10" s="14">
        <f>'2КомУслОц'!J12</f>
        <v>48.95</v>
      </c>
      <c r="K10" s="14">
        <f t="shared" si="2"/>
        <v>98.95</v>
      </c>
      <c r="L10" s="9">
        <f>'[1]3УслДостИнвОц'!F11</f>
        <v>6</v>
      </c>
      <c r="M10" s="9">
        <f>'[1]3УслДостИнвОц'!I11</f>
        <v>32</v>
      </c>
      <c r="N10" s="15">
        <f>'[1]3УслДостИнвОц'!M11</f>
        <v>30</v>
      </c>
      <c r="O10" s="15">
        <f t="shared" si="3"/>
        <v>68</v>
      </c>
      <c r="P10" s="14">
        <f>'4ДобрВежл'!G11</f>
        <v>39.200000000000003</v>
      </c>
      <c r="Q10" s="14">
        <f>'4ДобрВежл'!K11</f>
        <v>35.28</v>
      </c>
      <c r="R10" s="15">
        <f>'4ДобрВежл'!O11</f>
        <v>19.563636363636363</v>
      </c>
      <c r="S10" s="14">
        <f t="shared" si="4"/>
        <v>94.043636363636367</v>
      </c>
      <c r="T10" s="15">
        <f>'5УдовлУсл'!G11</f>
        <v>27.599999999999998</v>
      </c>
      <c r="U10" s="14">
        <f>'5УдовлУсл'!K11</f>
        <v>18.82</v>
      </c>
      <c r="V10" s="14">
        <f>'5УдовлУсл'!O11</f>
        <v>48</v>
      </c>
      <c r="W10" s="14">
        <f t="shared" si="5"/>
        <v>94.42</v>
      </c>
    </row>
    <row r="11" spans="1:23" x14ac:dyDescent="0.25">
      <c r="A11" s="9">
        <v>8</v>
      </c>
      <c r="B11" s="9" t="s">
        <v>107</v>
      </c>
      <c r="C11" s="9" t="s">
        <v>98</v>
      </c>
      <c r="D11" s="14">
        <f t="shared" si="0"/>
        <v>87.402666666666661</v>
      </c>
      <c r="E11" s="14">
        <f>'1ОиДинфоб (2)'!I5</f>
        <v>25.2</v>
      </c>
      <c r="F11" s="15">
        <f>'1ОиДинфоб (2)'!L5</f>
        <v>30</v>
      </c>
      <c r="G11" s="15">
        <f>'1ОиДинфоб (2)'!R5</f>
        <v>36.800000000000004</v>
      </c>
      <c r="H11" s="14">
        <f t="shared" si="1"/>
        <v>92</v>
      </c>
      <c r="I11" s="15">
        <f>'2КомУслОц'!F6</f>
        <v>50</v>
      </c>
      <c r="J11" s="14">
        <f>'2КомУслОц'!J6</f>
        <v>48</v>
      </c>
      <c r="K11" s="14">
        <f t="shared" si="2"/>
        <v>98</v>
      </c>
      <c r="L11" s="9">
        <f>'[1]3УслДостИнвОц'!F5</f>
        <v>24</v>
      </c>
      <c r="M11" s="9">
        <f>'[1]3УслДостИнвОц'!I5</f>
        <v>16</v>
      </c>
      <c r="N11" s="15">
        <f>'[1]3УслДостИнвОц'!M5</f>
        <v>24</v>
      </c>
      <c r="O11" s="15">
        <f t="shared" si="3"/>
        <v>64</v>
      </c>
      <c r="P11" s="14">
        <f>'4ДобрВежл'!G5</f>
        <v>37.28</v>
      </c>
      <c r="Q11" s="15">
        <f>'4ДобрВежл'!K5</f>
        <v>34.333333333333336</v>
      </c>
      <c r="R11" s="14">
        <f>'4ДобрВежл'!O5</f>
        <v>19</v>
      </c>
      <c r="S11" s="14">
        <f t="shared" si="4"/>
        <v>90.613333333333344</v>
      </c>
      <c r="T11" s="15">
        <f>'5УдовлУсл'!G5</f>
        <v>27</v>
      </c>
      <c r="U11" s="14">
        <f>'5УдовлУсл'!K5</f>
        <v>18.400000000000002</v>
      </c>
      <c r="V11" s="14">
        <f>'5УдовлУсл'!O5</f>
        <v>47</v>
      </c>
      <c r="W11" s="14">
        <f t="shared" si="5"/>
        <v>92.4</v>
      </c>
    </row>
    <row r="12" spans="1:23" x14ac:dyDescent="0.25">
      <c r="A12" s="9">
        <v>9</v>
      </c>
      <c r="B12" s="9" t="s">
        <v>110</v>
      </c>
      <c r="C12" s="9" t="s">
        <v>106</v>
      </c>
      <c r="D12" s="14">
        <f t="shared" si="0"/>
        <v>84.782274286458346</v>
      </c>
      <c r="E12" s="14">
        <f>'1ОиДинфоб (2)'!I13</f>
        <v>27.389999999999997</v>
      </c>
      <c r="F12" s="15">
        <f>'1ОиДинфоб (2)'!L13</f>
        <v>18</v>
      </c>
      <c r="G12" s="15">
        <f>'1ОиДинфоб (2)'!R13</f>
        <v>39.155006152173293</v>
      </c>
      <c r="H12" s="15">
        <f t="shared" si="1"/>
        <v>84.545006152173301</v>
      </c>
      <c r="I12" s="15">
        <f>'2КомУслОц'!F14</f>
        <v>50</v>
      </c>
      <c r="J12" s="14">
        <f>'2КомУслОц'!J14</f>
        <v>49</v>
      </c>
      <c r="K12" s="14">
        <f t="shared" si="2"/>
        <v>99</v>
      </c>
      <c r="L12" s="9">
        <f>'[1]3УслДостИнвОц'!F13</f>
        <v>12</v>
      </c>
      <c r="M12" s="17">
        <f>'[1]3УслДостИнвОц'!I13</f>
        <v>8</v>
      </c>
      <c r="N12" s="14">
        <f>'[1]3УслДостИнвОц'!M13</f>
        <v>26.4</v>
      </c>
      <c r="O12" s="14">
        <f t="shared" si="3"/>
        <v>46.4</v>
      </c>
      <c r="P12" s="15">
        <f>'4ДобрВежл'!G13</f>
        <v>38.854415274463008</v>
      </c>
      <c r="Q12" s="15">
        <f>'4ДобрВежл'!K13</f>
        <v>38.38095238095238</v>
      </c>
      <c r="R12" s="14">
        <f>'4ДобрВежл'!O13</f>
        <v>19.200000000000003</v>
      </c>
      <c r="S12" s="14">
        <f t="shared" si="4"/>
        <v>96.435367655415391</v>
      </c>
      <c r="T12" s="15">
        <f>'5УдовлУсл'!G13</f>
        <v>28.788598574821851</v>
      </c>
      <c r="U12" s="15">
        <f>'5УдовлУсл'!K13</f>
        <v>19.192399049881235</v>
      </c>
      <c r="V12" s="14">
        <f>'5УдовлУсл'!O13</f>
        <v>49.55</v>
      </c>
      <c r="W12" s="14">
        <f t="shared" si="5"/>
        <v>97.530997624703076</v>
      </c>
    </row>
    <row r="13" spans="1:23" x14ac:dyDescent="0.25">
      <c r="A13" s="9">
        <v>10</v>
      </c>
      <c r="B13" s="9" t="s">
        <v>108</v>
      </c>
      <c r="C13" s="9" t="s">
        <v>101</v>
      </c>
      <c r="D13" s="14">
        <f t="shared" si="0"/>
        <v>83.423870271373943</v>
      </c>
      <c r="E13" s="15">
        <f>'1ОиДинфоб (2)'!I8</f>
        <v>29.687499999999996</v>
      </c>
      <c r="F13" s="15">
        <f>'1ОиДинфоб (2)'!L8</f>
        <v>30</v>
      </c>
      <c r="G13" s="15">
        <f>'1ОиДинфоб (2)'!R8</f>
        <v>36.035230352303522</v>
      </c>
      <c r="H13" s="15">
        <f t="shared" si="1"/>
        <v>95.722730352303529</v>
      </c>
      <c r="I13" s="15">
        <f>'2КомУслОц'!F9</f>
        <v>50</v>
      </c>
      <c r="J13" s="14">
        <f>'2КомУслОц'!J9</f>
        <v>45</v>
      </c>
      <c r="K13" s="14">
        <f t="shared" si="2"/>
        <v>95</v>
      </c>
      <c r="L13" s="9">
        <f>'[1]3УслДостИнвОц'!F8</f>
        <v>12</v>
      </c>
      <c r="M13" s="9">
        <f>'[1]3УслДостИнвОц'!I8</f>
        <v>32</v>
      </c>
      <c r="N13" s="14">
        <f>'[1]3УслДостИнвОц'!M8</f>
        <v>20.099999999999998</v>
      </c>
      <c r="O13" s="14">
        <f t="shared" si="3"/>
        <v>64.099999999999994</v>
      </c>
      <c r="P13" s="14">
        <f>'4ДобрВежл'!G8</f>
        <v>31.64</v>
      </c>
      <c r="Q13" s="14">
        <f>'4ДобрВежл'!K8</f>
        <v>30.400000000000002</v>
      </c>
      <c r="R13" s="14">
        <f>'4ДобрВежл'!O8</f>
        <v>17</v>
      </c>
      <c r="S13" s="14">
        <f t="shared" si="4"/>
        <v>79.040000000000006</v>
      </c>
      <c r="T13" s="15">
        <f>'5УдовлУсл'!G8</f>
        <v>24.383561643835616</v>
      </c>
      <c r="U13" s="15">
        <f>'5УдовлУсл'!K8</f>
        <v>16.073059360730593</v>
      </c>
      <c r="V13" s="14">
        <f>'5УдовлУсл'!O8</f>
        <v>42.8</v>
      </c>
      <c r="W13" s="14">
        <f t="shared" si="5"/>
        <v>83.256621004566199</v>
      </c>
    </row>
    <row r="14" spans="1:23" x14ac:dyDescent="0.25">
      <c r="H14" s="5"/>
      <c r="K14" s="5"/>
    </row>
    <row r="19" spans="1:15" x14ac:dyDescent="0.25">
      <c r="D19" s="5"/>
      <c r="E19" s="6"/>
      <c r="I19" s="4"/>
    </row>
    <row r="20" spans="1:15" ht="43.5" x14ac:dyDescent="0.25">
      <c r="A20" s="21" t="s">
        <v>67</v>
      </c>
      <c r="B20" s="39" t="s">
        <v>68</v>
      </c>
      <c r="C20" s="39" t="s">
        <v>59</v>
      </c>
      <c r="D20" s="22" t="s">
        <v>69</v>
      </c>
      <c r="E20" s="23" t="s">
        <v>74</v>
      </c>
      <c r="F20" s="24" t="s">
        <v>75</v>
      </c>
      <c r="G20" s="24" t="s">
        <v>76</v>
      </c>
      <c r="H20" s="24" t="s">
        <v>77</v>
      </c>
      <c r="I20" s="24" t="s">
        <v>78</v>
      </c>
      <c r="N20" s="4"/>
      <c r="O20" s="4"/>
    </row>
    <row r="21" spans="1:15" x14ac:dyDescent="0.25">
      <c r="A21" s="9">
        <v>1</v>
      </c>
      <c r="B21" s="9" t="s">
        <v>95</v>
      </c>
      <c r="C21" s="9" t="s">
        <v>103</v>
      </c>
      <c r="D21" s="14">
        <v>96.781122923588043</v>
      </c>
      <c r="E21" s="14">
        <v>98.982440014765587</v>
      </c>
      <c r="F21" s="14">
        <v>99.5</v>
      </c>
      <c r="G21" s="14">
        <v>89.5</v>
      </c>
      <c r="H21" s="14">
        <v>97.838095238095249</v>
      </c>
      <c r="I21" s="14">
        <v>98.085079365079366</v>
      </c>
      <c r="K21" s="5"/>
      <c r="N21" s="4"/>
      <c r="O21" s="4"/>
    </row>
    <row r="22" spans="1:15" x14ac:dyDescent="0.25">
      <c r="A22" s="9">
        <v>2</v>
      </c>
      <c r="B22" s="9" t="s">
        <v>107</v>
      </c>
      <c r="C22" s="9" t="s">
        <v>97</v>
      </c>
      <c r="D22" s="14">
        <v>94.792028594544945</v>
      </c>
      <c r="E22" s="14">
        <v>97.268662242501605</v>
      </c>
      <c r="F22" s="14">
        <v>99</v>
      </c>
      <c r="G22" s="14">
        <v>89.3</v>
      </c>
      <c r="H22" s="14">
        <v>94.172413793103459</v>
      </c>
      <c r="I22" s="15">
        <v>94.219066937119663</v>
      </c>
      <c r="K22" s="5"/>
      <c r="N22" s="4"/>
      <c r="O22" s="4"/>
    </row>
    <row r="23" spans="1:15" x14ac:dyDescent="0.25">
      <c r="A23" s="9">
        <v>3</v>
      </c>
      <c r="B23" s="9" t="s">
        <v>107</v>
      </c>
      <c r="C23" s="9" t="s">
        <v>100</v>
      </c>
      <c r="D23" s="14">
        <v>93.366811587560122</v>
      </c>
      <c r="E23" s="15">
        <v>94.678223615464987</v>
      </c>
      <c r="F23" s="15">
        <v>96.47519582245431</v>
      </c>
      <c r="G23" s="15">
        <v>85.272727272727266</v>
      </c>
      <c r="H23" s="14">
        <v>95.637911227154049</v>
      </c>
      <c r="I23" s="14">
        <v>94.77000000000001</v>
      </c>
      <c r="K23" s="5"/>
      <c r="N23" s="4"/>
      <c r="O23" s="4"/>
    </row>
    <row r="24" spans="1:15" x14ac:dyDescent="0.25">
      <c r="A24" s="9">
        <v>4</v>
      </c>
      <c r="B24" s="9" t="s">
        <v>107</v>
      </c>
      <c r="C24" s="9" t="s">
        <v>99</v>
      </c>
      <c r="D24" s="14">
        <v>92.91980900580009</v>
      </c>
      <c r="E24" s="14">
        <v>97.017153659875035</v>
      </c>
      <c r="F24" s="14">
        <v>98</v>
      </c>
      <c r="G24" s="15">
        <v>78</v>
      </c>
      <c r="H24" s="15">
        <v>96.176485963720012</v>
      </c>
      <c r="I24" s="15">
        <v>95.405405405405403</v>
      </c>
      <c r="K24" s="5"/>
      <c r="N24" s="4"/>
      <c r="O24" s="4"/>
    </row>
    <row r="25" spans="1:15" x14ac:dyDescent="0.25">
      <c r="A25" s="9">
        <v>5</v>
      </c>
      <c r="B25" s="9" t="s">
        <v>94</v>
      </c>
      <c r="C25" s="9" t="s">
        <v>102</v>
      </c>
      <c r="D25" s="14">
        <v>90.691566281830006</v>
      </c>
      <c r="E25" s="15">
        <v>98.198224783891192</v>
      </c>
      <c r="F25" s="15">
        <v>97.536231884057969</v>
      </c>
      <c r="G25" s="15">
        <v>67.857142857142861</v>
      </c>
      <c r="H25" s="14">
        <v>95.020289855072463</v>
      </c>
      <c r="I25" s="14">
        <v>94.845942028985519</v>
      </c>
      <c r="K25" s="5"/>
      <c r="N25" s="4"/>
      <c r="O25" s="4"/>
    </row>
    <row r="26" spans="1:15" x14ac:dyDescent="0.25">
      <c r="A26" s="9">
        <v>6</v>
      </c>
      <c r="B26" s="9" t="s">
        <v>96</v>
      </c>
      <c r="C26" s="9" t="s">
        <v>105</v>
      </c>
      <c r="D26" s="14">
        <v>90.442821242987776</v>
      </c>
      <c r="E26" s="14">
        <v>98.30213282247766</v>
      </c>
      <c r="F26" s="15">
        <v>97.450110864745</v>
      </c>
      <c r="G26" s="15">
        <v>66</v>
      </c>
      <c r="H26" s="14">
        <v>94.04</v>
      </c>
      <c r="I26" s="14">
        <v>96.421862527716186</v>
      </c>
      <c r="K26" s="5"/>
      <c r="N26" s="4"/>
      <c r="O26" s="4"/>
    </row>
    <row r="27" spans="1:15" x14ac:dyDescent="0.25">
      <c r="A27" s="9">
        <v>7</v>
      </c>
      <c r="B27" s="9" t="s">
        <v>109</v>
      </c>
      <c r="C27" s="9" t="s">
        <v>104</v>
      </c>
      <c r="D27" s="14">
        <v>88.206646165857052</v>
      </c>
      <c r="E27" s="14">
        <v>85.619594465648859</v>
      </c>
      <c r="F27" s="14">
        <v>98.95</v>
      </c>
      <c r="G27" s="15">
        <v>68</v>
      </c>
      <c r="H27" s="14">
        <v>94.043636363636367</v>
      </c>
      <c r="I27" s="14">
        <v>94.42</v>
      </c>
      <c r="K27" s="5"/>
      <c r="N27" s="4"/>
      <c r="O27" s="4"/>
    </row>
    <row r="28" spans="1:15" x14ac:dyDescent="0.25">
      <c r="A28" s="9">
        <v>8</v>
      </c>
      <c r="B28" s="9" t="s">
        <v>107</v>
      </c>
      <c r="C28" s="9" t="s">
        <v>98</v>
      </c>
      <c r="D28" s="14">
        <v>87.402666666666661</v>
      </c>
      <c r="E28" s="14">
        <v>92</v>
      </c>
      <c r="F28" s="14">
        <v>98</v>
      </c>
      <c r="G28" s="15">
        <v>64</v>
      </c>
      <c r="H28" s="14">
        <v>90.613333333333344</v>
      </c>
      <c r="I28" s="14">
        <v>92.4</v>
      </c>
      <c r="K28" s="5"/>
      <c r="N28" s="4"/>
      <c r="O28" s="4"/>
    </row>
    <row r="29" spans="1:15" x14ac:dyDescent="0.25">
      <c r="A29" s="9">
        <v>9</v>
      </c>
      <c r="B29" s="9" t="s">
        <v>110</v>
      </c>
      <c r="C29" s="9" t="s">
        <v>106</v>
      </c>
      <c r="D29" s="14">
        <v>84.782274286458346</v>
      </c>
      <c r="E29" s="15">
        <v>84.545006152173301</v>
      </c>
      <c r="F29" s="14">
        <v>99</v>
      </c>
      <c r="G29" s="14">
        <v>46.4</v>
      </c>
      <c r="H29" s="14">
        <v>96.435367655415391</v>
      </c>
      <c r="I29" s="14">
        <v>97.530997624703076</v>
      </c>
      <c r="K29" s="5"/>
      <c r="N29" s="4"/>
      <c r="O29" s="4"/>
    </row>
    <row r="30" spans="1:15" x14ac:dyDescent="0.25">
      <c r="A30" s="9">
        <v>10</v>
      </c>
      <c r="B30" s="9" t="s">
        <v>108</v>
      </c>
      <c r="C30" s="9" t="s">
        <v>101</v>
      </c>
      <c r="D30" s="14">
        <v>83.423870271373943</v>
      </c>
      <c r="E30" s="15">
        <v>95.722730352303529</v>
      </c>
      <c r="F30" s="14">
        <v>95</v>
      </c>
      <c r="G30" s="14">
        <v>64.099999999999994</v>
      </c>
      <c r="H30" s="14">
        <v>79.040000000000006</v>
      </c>
      <c r="I30" s="14">
        <v>83.256621004566199</v>
      </c>
      <c r="K30" s="5"/>
      <c r="N30" s="4"/>
      <c r="O30" s="4"/>
    </row>
    <row r="31" spans="1:15" x14ac:dyDescent="0.25">
      <c r="A31" s="9"/>
      <c r="B31" s="92" t="s">
        <v>117</v>
      </c>
      <c r="C31" s="93"/>
      <c r="D31" s="15">
        <f>AVERAGE(D21:D30)</f>
        <v>90.280961702666687</v>
      </c>
      <c r="E31" s="15">
        <f>AVERAGE(E21:E30)</f>
        <v>94.233416810910185</v>
      </c>
      <c r="F31" s="15">
        <f t="shared" ref="F31:I31" si="6">AVERAGE(F21:F30)</f>
        <v>97.89115385712573</v>
      </c>
      <c r="G31" s="15">
        <f t="shared" si="6"/>
        <v>71.84298701298701</v>
      </c>
      <c r="H31" s="15">
        <f t="shared" si="6"/>
        <v>93.30175334295302</v>
      </c>
      <c r="I31" s="15">
        <f t="shared" si="6"/>
        <v>94.135497489357547</v>
      </c>
      <c r="K31" s="5"/>
    </row>
    <row r="32" spans="1:15" x14ac:dyDescent="0.25">
      <c r="D32" s="5"/>
    </row>
    <row r="33" spans="2:15" x14ac:dyDescent="0.25">
      <c r="D33" s="5"/>
      <c r="G33" s="4"/>
      <c r="H33" s="4"/>
      <c r="I33" s="4"/>
      <c r="N33" s="4"/>
      <c r="O33" s="4"/>
    </row>
    <row r="34" spans="2:15" x14ac:dyDescent="0.25">
      <c r="D34" s="5"/>
      <c r="G34" s="4"/>
      <c r="H34" s="4"/>
      <c r="I34" s="4"/>
      <c r="N34" s="4"/>
      <c r="O34" s="4"/>
    </row>
    <row r="35" spans="2:15" x14ac:dyDescent="0.25">
      <c r="D35" s="5"/>
      <c r="G35" s="4"/>
      <c r="H35" s="4"/>
      <c r="I35" s="4"/>
      <c r="N35" s="4"/>
      <c r="O35" s="4"/>
    </row>
    <row r="36" spans="2:15" x14ac:dyDescent="0.25">
      <c r="C36" s="5"/>
      <c r="D36" s="5"/>
      <c r="F36" s="4"/>
      <c r="G36" s="4"/>
      <c r="H36" s="4"/>
      <c r="I36" s="4"/>
      <c r="N36" s="4"/>
      <c r="O36" s="4"/>
    </row>
    <row r="37" spans="2:15" x14ac:dyDescent="0.25">
      <c r="D37" s="5"/>
      <c r="G37" s="4"/>
      <c r="H37" s="4"/>
      <c r="I37" s="4"/>
      <c r="N37" s="4"/>
      <c r="O37" s="4"/>
    </row>
    <row r="38" spans="2:15" x14ac:dyDescent="0.25">
      <c r="F38" s="4"/>
      <c r="G38" s="4"/>
      <c r="H38" s="4"/>
      <c r="I38" s="4"/>
      <c r="N38" s="4"/>
      <c r="O38" s="4"/>
    </row>
    <row r="43" spans="2:15" x14ac:dyDescent="0.25">
      <c r="B43" s="7"/>
      <c r="C43" s="6"/>
    </row>
    <row r="44" spans="2:15" x14ac:dyDescent="0.25">
      <c r="B44" s="7"/>
      <c r="C44" s="6"/>
    </row>
    <row r="45" spans="2:15" x14ac:dyDescent="0.25">
      <c r="B45" s="7"/>
      <c r="C45" s="6"/>
    </row>
    <row r="46" spans="2:15" x14ac:dyDescent="0.25">
      <c r="B46" s="7"/>
      <c r="C46" s="6"/>
    </row>
    <row r="47" spans="2:15" x14ac:dyDescent="0.25">
      <c r="B47" s="7"/>
      <c r="C47" s="6"/>
    </row>
    <row r="48" spans="2:15" x14ac:dyDescent="0.25">
      <c r="B48" s="7"/>
      <c r="C48" s="6"/>
    </row>
    <row r="49" spans="2:3" x14ac:dyDescent="0.25">
      <c r="B49" s="7"/>
      <c r="C49" s="6"/>
    </row>
    <row r="50" spans="2:3" x14ac:dyDescent="0.25">
      <c r="B50" s="7"/>
      <c r="C50" s="6"/>
    </row>
    <row r="52" spans="2:3" x14ac:dyDescent="0.25">
      <c r="C52" s="5"/>
    </row>
    <row r="53" spans="2:3" x14ac:dyDescent="0.25">
      <c r="C53" s="5"/>
    </row>
    <row r="54" spans="2:3" x14ac:dyDescent="0.25">
      <c r="C54" s="5"/>
    </row>
    <row r="55" spans="2:3" x14ac:dyDescent="0.25">
      <c r="C55" s="5"/>
    </row>
    <row r="56" spans="2:3" x14ac:dyDescent="0.25">
      <c r="C56" s="5"/>
    </row>
    <row r="57" spans="2:3" x14ac:dyDescent="0.25">
      <c r="C57" s="5"/>
    </row>
    <row r="58" spans="2:3" x14ac:dyDescent="0.25">
      <c r="C58" s="5"/>
    </row>
    <row r="59" spans="2:3" x14ac:dyDescent="0.25">
      <c r="C59" s="5"/>
    </row>
  </sheetData>
  <sortState ref="A4:W13">
    <sortCondition descending="1" ref="D4:D13"/>
  </sortState>
  <mergeCells count="10">
    <mergeCell ref="I1:K1"/>
    <mergeCell ref="L1:O1"/>
    <mergeCell ref="P1:S1"/>
    <mergeCell ref="T1:W1"/>
    <mergeCell ref="B31:C31"/>
    <mergeCell ref="A1:A3"/>
    <mergeCell ref="B1:B3"/>
    <mergeCell ref="C1:C3"/>
    <mergeCell ref="D1:D3"/>
    <mergeCell ref="E1:H1"/>
  </mergeCells>
  <conditionalFormatting sqref="D21:I31">
    <cfRule type="cellIs" dxfId="0" priority="1" operator="equal">
      <formula>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1ОиДинфоб (2)</vt:lpstr>
      <vt:lpstr>1ОиДинфоб</vt:lpstr>
      <vt:lpstr>2КомфУслНал</vt:lpstr>
      <vt:lpstr>2КомУслОц</vt:lpstr>
      <vt:lpstr>3УслДостИнвНал</vt:lpstr>
      <vt:lpstr>3УслДостИнвОц</vt:lpstr>
      <vt:lpstr>4ДобрВежл</vt:lpstr>
      <vt:lpstr>5УдовлУсл</vt:lpstr>
      <vt:lpstr>Интегр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Надежда Владимировна Попова</cp:lastModifiedBy>
  <dcterms:created xsi:type="dcterms:W3CDTF">2020-11-30T08:45:25Z</dcterms:created>
  <dcterms:modified xsi:type="dcterms:W3CDTF">2021-01-12T06:51:34Z</dcterms:modified>
</cp:coreProperties>
</file>